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ipovka\Desktop\И. С. Андреечев\2023 г\сентябрь\"/>
    </mc:Choice>
  </mc:AlternateContent>
  <bookViews>
    <workbookView xWindow="0" yWindow="0" windowWidth="22896" windowHeight="8748" activeTab="2"/>
  </bookViews>
  <sheets>
    <sheet name="прил1" sheetId="26" r:id="rId1"/>
    <sheet name="прилож2" sheetId="9" state="hidden" r:id="rId2"/>
    <sheet name="прил.2" sheetId="5" r:id="rId3"/>
    <sheet name="прил.3" sheetId="6" r:id="rId4"/>
    <sheet name="прил.4" sheetId="4" r:id="rId5"/>
    <sheet name="прил. 6" sheetId="27" r:id="rId6"/>
  </sheets>
  <calcPr calcId="152511"/>
</workbook>
</file>

<file path=xl/calcChain.xml><?xml version="1.0" encoding="utf-8"?>
<calcChain xmlns="http://schemas.openxmlformats.org/spreadsheetml/2006/main">
  <c r="H48" i="27" l="1"/>
  <c r="G48" i="27"/>
  <c r="F48" i="27"/>
  <c r="E48" i="27"/>
  <c r="E46" i="27"/>
  <c r="E44" i="27"/>
  <c r="E43" i="27"/>
  <c r="E41" i="27"/>
  <c r="E40" i="27"/>
  <c r="E38" i="27"/>
  <c r="E37" i="27"/>
  <c r="E36" i="27" s="1"/>
  <c r="H34" i="27"/>
  <c r="G34" i="27"/>
  <c r="F34" i="27"/>
  <c r="E34" i="27"/>
  <c r="H33" i="27"/>
  <c r="G33" i="27"/>
  <c r="F33" i="27"/>
  <c r="E33" i="27"/>
  <c r="H32" i="27"/>
  <c r="G32" i="27"/>
  <c r="F32" i="27"/>
  <c r="E32" i="27"/>
  <c r="H30" i="27"/>
  <c r="G30" i="27"/>
  <c r="F30" i="27"/>
  <c r="E30" i="27"/>
  <c r="H29" i="27"/>
  <c r="G29" i="27"/>
  <c r="F29" i="27"/>
  <c r="E29" i="27"/>
  <c r="H28" i="27"/>
  <c r="G28" i="27"/>
  <c r="F28" i="27"/>
  <c r="E28" i="27"/>
  <c r="H27" i="27"/>
  <c r="G27" i="27"/>
  <c r="F27" i="27"/>
  <c r="E27" i="27"/>
  <c r="E25" i="27"/>
  <c r="E23" i="27"/>
  <c r="E22" i="27"/>
  <c r="E19" i="27"/>
  <c r="E17" i="27"/>
  <c r="E16" i="27" s="1"/>
  <c r="E14" i="27"/>
  <c r="E12" i="27"/>
  <c r="E11" i="27"/>
  <c r="K203" i="5"/>
  <c r="K202" i="5"/>
  <c r="O196" i="5"/>
  <c r="N196" i="5"/>
  <c r="M196" i="5"/>
  <c r="L196" i="5"/>
  <c r="K196" i="5"/>
  <c r="K194" i="5" s="1"/>
  <c r="O194" i="5"/>
  <c r="N194" i="5"/>
  <c r="N193" i="5" s="1"/>
  <c r="M194" i="5"/>
  <c r="L194" i="5"/>
  <c r="O193" i="5"/>
  <c r="O192" i="5" s="1"/>
  <c r="O191" i="5" s="1"/>
  <c r="M193" i="5"/>
  <c r="M192" i="5" s="1"/>
  <c r="K193" i="5"/>
  <c r="N192" i="5"/>
  <c r="N191" i="5" s="1"/>
  <c r="M191" i="5"/>
  <c r="K191" i="5"/>
  <c r="O188" i="5"/>
  <c r="N188" i="5"/>
  <c r="N187" i="5" s="1"/>
  <c r="O184" i="5" s="1"/>
  <c r="M188" i="5"/>
  <c r="O187" i="5"/>
  <c r="O186" i="5" s="1"/>
  <c r="O185" i="5" s="1"/>
  <c r="M187" i="5"/>
  <c r="M184" i="5" s="1"/>
  <c r="N186" i="5"/>
  <c r="N185" i="5"/>
  <c r="N184" i="5" s="1"/>
  <c r="O181" i="5"/>
  <c r="N181" i="5"/>
  <c r="O180" i="5"/>
  <c r="N180" i="5"/>
  <c r="O179" i="5"/>
  <c r="N179" i="5"/>
  <c r="O178" i="5"/>
  <c r="O177" i="5" s="1"/>
  <c r="N178" i="5"/>
  <c r="M178" i="5"/>
  <c r="M177" i="5" s="1"/>
  <c r="N177" i="5"/>
  <c r="O174" i="5"/>
  <c r="N174" i="5"/>
  <c r="O173" i="5"/>
  <c r="N173" i="5"/>
  <c r="O172" i="5"/>
  <c r="N172" i="5"/>
  <c r="O169" i="5"/>
  <c r="N169" i="5"/>
  <c r="O168" i="5"/>
  <c r="N168" i="5"/>
  <c r="O167" i="5"/>
  <c r="N167" i="5"/>
  <c r="O166" i="5"/>
  <c r="N166" i="5"/>
  <c r="O165" i="5"/>
  <c r="N165" i="5"/>
  <c r="O164" i="5"/>
  <c r="N164" i="5"/>
  <c r="O161" i="5"/>
  <c r="O160" i="5" s="1"/>
  <c r="O159" i="5" s="1"/>
  <c r="N161" i="5"/>
  <c r="M161" i="5"/>
  <c r="M160" i="5" s="1"/>
  <c r="L161" i="5"/>
  <c r="K161" i="5"/>
  <c r="K160" i="5" s="1"/>
  <c r="K159" i="5" s="1"/>
  <c r="N160" i="5"/>
  <c r="L160" i="5"/>
  <c r="L156" i="5"/>
  <c r="L155" i="5"/>
  <c r="L152" i="5"/>
  <c r="L151" i="5"/>
  <c r="L150" i="5" s="1"/>
  <c r="O147" i="5"/>
  <c r="O146" i="5" s="1"/>
  <c r="O145" i="5" s="1"/>
  <c r="N147" i="5"/>
  <c r="M147" i="5"/>
  <c r="M146" i="5" s="1"/>
  <c r="M145" i="5" s="1"/>
  <c r="L147" i="5"/>
  <c r="K147" i="5"/>
  <c r="K146" i="5" s="1"/>
  <c r="K145" i="5" s="1"/>
  <c r="N146" i="5"/>
  <c r="N145" i="5" s="1"/>
  <c r="L146" i="5"/>
  <c r="L145" i="5" s="1"/>
  <c r="O142" i="5"/>
  <c r="N142" i="5"/>
  <c r="N141" i="5" s="1"/>
  <c r="M142" i="5"/>
  <c r="L142" i="5"/>
  <c r="L141" i="5" s="1"/>
  <c r="K142" i="5"/>
  <c r="O141" i="5"/>
  <c r="M141" i="5"/>
  <c r="K141" i="5"/>
  <c r="O140" i="5"/>
  <c r="N140" i="5"/>
  <c r="M140" i="5"/>
  <c r="L140" i="5"/>
  <c r="K140" i="5"/>
  <c r="O138" i="5"/>
  <c r="N138" i="5"/>
  <c r="M138" i="5"/>
  <c r="L138" i="5"/>
  <c r="O137" i="5"/>
  <c r="N137" i="5"/>
  <c r="M137" i="5"/>
  <c r="L137" i="5"/>
  <c r="O136" i="5"/>
  <c r="N136" i="5"/>
  <c r="M136" i="5"/>
  <c r="L136" i="5"/>
  <c r="O133" i="5"/>
  <c r="O132" i="5" s="1"/>
  <c r="O131" i="5" s="1"/>
  <c r="N133" i="5"/>
  <c r="K133" i="5"/>
  <c r="K131" i="5" s="1"/>
  <c r="N132" i="5"/>
  <c r="N131" i="5" s="1"/>
  <c r="N130" i="5" s="1"/>
  <c r="O130" i="5"/>
  <c r="M130" i="5"/>
  <c r="L130" i="5"/>
  <c r="K130" i="5"/>
  <c r="O127" i="5"/>
  <c r="N127" i="5"/>
  <c r="N126" i="5" s="1"/>
  <c r="M127" i="5"/>
  <c r="O126" i="5"/>
  <c r="O125" i="5" s="1"/>
  <c r="M126" i="5"/>
  <c r="M125" i="5" s="1"/>
  <c r="N125" i="5"/>
  <c r="K124" i="5"/>
  <c r="K122" i="5"/>
  <c r="K121" i="5"/>
  <c r="K120" i="5" s="1"/>
  <c r="K119" i="5" s="1"/>
  <c r="K118" i="5" s="1"/>
  <c r="L115" i="5"/>
  <c r="L114" i="5" s="1"/>
  <c r="L101" i="5" s="1"/>
  <c r="O112" i="5"/>
  <c r="N112" i="5"/>
  <c r="M112" i="5"/>
  <c r="L112" i="5"/>
  <c r="K112" i="5"/>
  <c r="K111" i="5" s="1"/>
  <c r="O110" i="5"/>
  <c r="N110" i="5"/>
  <c r="M110" i="5"/>
  <c r="L110" i="5"/>
  <c r="O109" i="5"/>
  <c r="N109" i="5"/>
  <c r="M109" i="5"/>
  <c r="L109" i="5"/>
  <c r="O108" i="5"/>
  <c r="N108" i="5"/>
  <c r="M108" i="5"/>
  <c r="M101" i="5" s="1"/>
  <c r="L108" i="5"/>
  <c r="K108" i="5"/>
  <c r="K101" i="5" s="1"/>
  <c r="O105" i="5"/>
  <c r="O104" i="5"/>
  <c r="O103" i="5" s="1"/>
  <c r="O102" i="5" s="1"/>
  <c r="O101" i="5" s="1"/>
  <c r="N101" i="5"/>
  <c r="O98" i="5"/>
  <c r="N98" i="5"/>
  <c r="O97" i="5"/>
  <c r="N97" i="5"/>
  <c r="O96" i="5"/>
  <c r="N96" i="5"/>
  <c r="O93" i="5"/>
  <c r="O91" i="5" s="1"/>
  <c r="O90" i="5" s="1"/>
  <c r="O89" i="5" s="1"/>
  <c r="O83" i="5" s="1"/>
  <c r="N93" i="5"/>
  <c r="M93" i="5"/>
  <c r="M91" i="5" s="1"/>
  <c r="M90" i="5" s="1"/>
  <c r="M89" i="5" s="1"/>
  <c r="M83" i="5" s="1"/>
  <c r="L93" i="5"/>
  <c r="K93" i="5"/>
  <c r="K91" i="5" s="1"/>
  <c r="K90" i="5" s="1"/>
  <c r="K89" i="5" s="1"/>
  <c r="N91" i="5"/>
  <c r="N90" i="5" s="1"/>
  <c r="L91" i="5"/>
  <c r="L90" i="5" s="1"/>
  <c r="L89" i="5" s="1"/>
  <c r="N89" i="5"/>
  <c r="N83" i="5" s="1"/>
  <c r="M87" i="5"/>
  <c r="L87" i="5"/>
  <c r="M86" i="5"/>
  <c r="L86" i="5"/>
  <c r="M85" i="5"/>
  <c r="L85" i="5"/>
  <c r="K85" i="5"/>
  <c r="L84" i="5"/>
  <c r="K84" i="5"/>
  <c r="L83" i="5"/>
  <c r="O80" i="5"/>
  <c r="N80" i="5"/>
  <c r="M80" i="5"/>
  <c r="L80" i="5"/>
  <c r="K80" i="5"/>
  <c r="O78" i="5"/>
  <c r="N78" i="5"/>
  <c r="N77" i="5" s="1"/>
  <c r="M78" i="5"/>
  <c r="L78" i="5"/>
  <c r="L77" i="5" s="1"/>
  <c r="K78" i="5"/>
  <c r="O77" i="5"/>
  <c r="O76" i="5" s="1"/>
  <c r="M77" i="5"/>
  <c r="M76" i="5" s="1"/>
  <c r="M75" i="5" s="1"/>
  <c r="M74" i="5" s="1"/>
  <c r="K77" i="5"/>
  <c r="K76" i="5" s="1"/>
  <c r="N76" i="5"/>
  <c r="N75" i="5" s="1"/>
  <c r="N74" i="5" s="1"/>
  <c r="L76" i="5"/>
  <c r="L75" i="5" s="1"/>
  <c r="O75" i="5"/>
  <c r="O74" i="5" s="1"/>
  <c r="K75" i="5"/>
  <c r="K74" i="5" s="1"/>
  <c r="L74" i="5"/>
  <c r="O71" i="5"/>
  <c r="O70" i="5"/>
  <c r="K70" i="5"/>
  <c r="O67" i="5"/>
  <c r="N67" i="5"/>
  <c r="N66" i="5" s="1"/>
  <c r="M67" i="5"/>
  <c r="L67" i="5"/>
  <c r="L66" i="5" s="1"/>
  <c r="K67" i="5"/>
  <c r="O66" i="5"/>
  <c r="O65" i="5" s="1"/>
  <c r="M66" i="5"/>
  <c r="M65" i="5" s="1"/>
  <c r="M64" i="5" s="1"/>
  <c r="K66" i="5"/>
  <c r="K65" i="5" s="1"/>
  <c r="N65" i="5"/>
  <c r="N64" i="5" s="1"/>
  <c r="L65" i="5"/>
  <c r="L64" i="5" s="1"/>
  <c r="O64" i="5"/>
  <c r="K64" i="5"/>
  <c r="O61" i="5"/>
  <c r="N61" i="5"/>
  <c r="N60" i="5" s="1"/>
  <c r="M61" i="5"/>
  <c r="L61" i="5"/>
  <c r="L60" i="5" s="1"/>
  <c r="K61" i="5"/>
  <c r="O60" i="5"/>
  <c r="O59" i="5" s="1"/>
  <c r="M60" i="5"/>
  <c r="M59" i="5" s="1"/>
  <c r="M58" i="5" s="1"/>
  <c r="K60" i="5"/>
  <c r="K59" i="5" s="1"/>
  <c r="N59" i="5"/>
  <c r="N58" i="5" s="1"/>
  <c r="L59" i="5"/>
  <c r="L58" i="5" s="1"/>
  <c r="O58" i="5"/>
  <c r="K58" i="5"/>
  <c r="K54" i="5"/>
  <c r="K53" i="5"/>
  <c r="K52" i="5" s="1"/>
  <c r="K51" i="5" s="1"/>
  <c r="K49" i="5"/>
  <c r="O48" i="5"/>
  <c r="O47" i="5" s="1"/>
  <c r="N48" i="5"/>
  <c r="M48" i="5"/>
  <c r="M47" i="5" s="1"/>
  <c r="L48" i="5"/>
  <c r="K48" i="5"/>
  <c r="K47" i="5" s="1"/>
  <c r="N47" i="5"/>
  <c r="L47" i="5"/>
  <c r="O46" i="5"/>
  <c r="O45" i="5" s="1"/>
  <c r="N46" i="5"/>
  <c r="M46" i="5"/>
  <c r="M45" i="5" s="1"/>
  <c r="L46" i="5"/>
  <c r="K46" i="5"/>
  <c r="K45" i="5" s="1"/>
  <c r="N45" i="5"/>
  <c r="L45" i="5"/>
  <c r="N44" i="5"/>
  <c r="L44" i="5"/>
  <c r="O40" i="5"/>
  <c r="N40" i="5"/>
  <c r="M40" i="5"/>
  <c r="L40" i="5"/>
  <c r="K40" i="5"/>
  <c r="K36" i="5"/>
  <c r="K35" i="5" s="1"/>
  <c r="K34" i="5"/>
  <c r="O32" i="5"/>
  <c r="N32" i="5"/>
  <c r="N29" i="5" s="1"/>
  <c r="N28" i="5" s="1"/>
  <c r="N21" i="5" s="1"/>
  <c r="M32" i="5"/>
  <c r="L32" i="5"/>
  <c r="K32" i="5"/>
  <c r="O30" i="5"/>
  <c r="O29" i="5" s="1"/>
  <c r="O28" i="5" s="1"/>
  <c r="O21" i="5" s="1"/>
  <c r="N30" i="5"/>
  <c r="M30" i="5"/>
  <c r="M29" i="5" s="1"/>
  <c r="L30" i="5"/>
  <c r="K30" i="5"/>
  <c r="K29" i="5" s="1"/>
  <c r="K28" i="5" s="1"/>
  <c r="K21" i="5" s="1"/>
  <c r="L29" i="5"/>
  <c r="L28" i="5" s="1"/>
  <c r="M28" i="5"/>
  <c r="O25" i="5"/>
  <c r="N25" i="5"/>
  <c r="N24" i="5" s="1"/>
  <c r="M25" i="5"/>
  <c r="L25" i="5"/>
  <c r="L24" i="5" s="1"/>
  <c r="K25" i="5"/>
  <c r="O24" i="5"/>
  <c r="O23" i="5" s="1"/>
  <c r="M24" i="5"/>
  <c r="M23" i="5" s="1"/>
  <c r="M22" i="5" s="1"/>
  <c r="K24" i="5"/>
  <c r="K23" i="5" s="1"/>
  <c r="N23" i="5"/>
  <c r="N22" i="5" s="1"/>
  <c r="L23" i="5"/>
  <c r="L22" i="5" s="1"/>
  <c r="O22" i="5"/>
  <c r="K22" i="5"/>
  <c r="L21" i="5"/>
  <c r="O19" i="5"/>
  <c r="O18" i="5" s="1"/>
  <c r="N19" i="5"/>
  <c r="M19" i="5"/>
  <c r="M18" i="5" s="1"/>
  <c r="L19" i="5"/>
  <c r="K19" i="5"/>
  <c r="K18" i="5" s="1"/>
  <c r="N18" i="5"/>
  <c r="N17" i="5" s="1"/>
  <c r="N16" i="5" s="1"/>
  <c r="N15" i="5" s="1"/>
  <c r="N14" i="5" s="1"/>
  <c r="L18" i="5"/>
  <c r="L17" i="5" s="1"/>
  <c r="O17" i="5"/>
  <c r="O16" i="5" s="1"/>
  <c r="O15" i="5" s="1"/>
  <c r="M17" i="5"/>
  <c r="M16" i="5" s="1"/>
  <c r="K17" i="5"/>
  <c r="K16" i="5" s="1"/>
  <c r="K15" i="5" s="1"/>
  <c r="L16" i="5"/>
  <c r="L15" i="5" s="1"/>
  <c r="L14" i="5" s="1"/>
  <c r="M15" i="5"/>
  <c r="E41" i="4"/>
  <c r="H39" i="4"/>
  <c r="G39" i="4"/>
  <c r="F39" i="4"/>
  <c r="E39" i="4"/>
  <c r="D39" i="4"/>
  <c r="H37" i="4"/>
  <c r="G37" i="4"/>
  <c r="F35" i="4"/>
  <c r="H33" i="4"/>
  <c r="G33" i="4"/>
  <c r="H30" i="4"/>
  <c r="G30" i="4"/>
  <c r="F30" i="4"/>
  <c r="E30" i="4"/>
  <c r="D30" i="4"/>
  <c r="H26" i="4"/>
  <c r="G26" i="4"/>
  <c r="F26" i="4"/>
  <c r="E26" i="4"/>
  <c r="D26" i="4"/>
  <c r="H23" i="4"/>
  <c r="G23" i="4"/>
  <c r="F23" i="4"/>
  <c r="E23" i="4"/>
  <c r="D23" i="4"/>
  <c r="H21" i="4"/>
  <c r="G21" i="4"/>
  <c r="G41" i="4" s="1"/>
  <c r="F21" i="4"/>
  <c r="E21" i="4"/>
  <c r="D21" i="4"/>
  <c r="H14" i="4"/>
  <c r="H41" i="4" s="1"/>
  <c r="G14" i="4"/>
  <c r="F14" i="4"/>
  <c r="F41" i="4" s="1"/>
  <c r="E14" i="4"/>
  <c r="D14" i="4"/>
  <c r="D41" i="4" s="1"/>
  <c r="O248" i="6"/>
  <c r="O247" i="6" s="1"/>
  <c r="N248" i="6"/>
  <c r="M248" i="6"/>
  <c r="M247" i="6" s="1"/>
  <c r="L248" i="6"/>
  <c r="K248" i="6"/>
  <c r="K247" i="6" s="1"/>
  <c r="N247" i="6"/>
  <c r="L247" i="6"/>
  <c r="K246" i="6"/>
  <c r="K243" i="6" s="1"/>
  <c r="K239" i="6"/>
  <c r="K238" i="6" s="1"/>
  <c r="K237" i="6" s="1"/>
  <c r="K236" i="6" s="1"/>
  <c r="K235" i="6" s="1"/>
  <c r="K222" i="6"/>
  <c r="K221" i="6"/>
  <c r="K219" i="6"/>
  <c r="K218" i="6"/>
  <c r="K217" i="6" s="1"/>
  <c r="K214" i="6"/>
  <c r="K212" i="6"/>
  <c r="K211" i="6"/>
  <c r="K210" i="6" s="1"/>
  <c r="K209" i="6"/>
  <c r="K202" i="6"/>
  <c r="K201" i="6"/>
  <c r="K200" i="6" s="1"/>
  <c r="K188" i="6"/>
  <c r="K187" i="6" s="1"/>
  <c r="K184" i="6"/>
  <c r="K183" i="6" s="1"/>
  <c r="K182" i="6" s="1"/>
  <c r="K179" i="6"/>
  <c r="K178" i="6" s="1"/>
  <c r="K177" i="6" s="1"/>
  <c r="K169" i="6" s="1"/>
  <c r="K166" i="6"/>
  <c r="K165" i="6" s="1"/>
  <c r="K164" i="6" s="1"/>
  <c r="K161" i="6"/>
  <c r="K157" i="6"/>
  <c r="K156" i="6" s="1"/>
  <c r="O153" i="6"/>
  <c r="O152" i="6" s="1"/>
  <c r="O151" i="6" s="1"/>
  <c r="O150" i="6" s="1"/>
  <c r="N153" i="6"/>
  <c r="M153" i="6"/>
  <c r="M152" i="6" s="1"/>
  <c r="M151" i="6" s="1"/>
  <c r="M150" i="6" s="1"/>
  <c r="L153" i="6"/>
  <c r="K153" i="6"/>
  <c r="K152" i="6" s="1"/>
  <c r="K151" i="6" s="1"/>
  <c r="K150" i="6" s="1"/>
  <c r="N152" i="6"/>
  <c r="N151" i="6" s="1"/>
  <c r="N150" i="6" s="1"/>
  <c r="L152" i="6"/>
  <c r="L151" i="6" s="1"/>
  <c r="L150" i="6" s="1"/>
  <c r="L147" i="6"/>
  <c r="L146" i="6" s="1"/>
  <c r="L143" i="6"/>
  <c r="L142" i="6" s="1"/>
  <c r="L141" i="6" s="1"/>
  <c r="O138" i="6"/>
  <c r="N138" i="6"/>
  <c r="N137" i="6" s="1"/>
  <c r="N136" i="6" s="1"/>
  <c r="M138" i="6"/>
  <c r="L138" i="6"/>
  <c r="L137" i="6" s="1"/>
  <c r="L136" i="6" s="1"/>
  <c r="K138" i="6"/>
  <c r="O137" i="6"/>
  <c r="O136" i="6" s="1"/>
  <c r="M137" i="6"/>
  <c r="M136" i="6" s="1"/>
  <c r="K137" i="6"/>
  <c r="K136" i="6" s="1"/>
  <c r="O133" i="6"/>
  <c r="O132" i="6" s="1"/>
  <c r="N133" i="6"/>
  <c r="M133" i="6"/>
  <c r="M132" i="6" s="1"/>
  <c r="L133" i="6"/>
  <c r="K133" i="6"/>
  <c r="K132" i="6" s="1"/>
  <c r="N132" i="6"/>
  <c r="L132" i="6"/>
  <c r="N129" i="6"/>
  <c r="M129" i="6"/>
  <c r="L129" i="6"/>
  <c r="K129" i="6"/>
  <c r="N128" i="6"/>
  <c r="M128" i="6"/>
  <c r="L128" i="6"/>
  <c r="K128" i="6"/>
  <c r="N127" i="6"/>
  <c r="M127" i="6"/>
  <c r="L127" i="6"/>
  <c r="K127" i="6"/>
  <c r="N126" i="6"/>
  <c r="M126" i="6"/>
  <c r="L126" i="6"/>
  <c r="K126" i="6"/>
  <c r="O123" i="6"/>
  <c r="N123" i="6"/>
  <c r="M123" i="6"/>
  <c r="L123" i="6"/>
  <c r="K123" i="6"/>
  <c r="O121" i="6"/>
  <c r="N121" i="6"/>
  <c r="M121" i="6"/>
  <c r="L121" i="6"/>
  <c r="K121" i="6"/>
  <c r="O119" i="6"/>
  <c r="O118" i="6" s="1"/>
  <c r="O117" i="6" s="1"/>
  <c r="N119" i="6"/>
  <c r="M119" i="6"/>
  <c r="M118" i="6" s="1"/>
  <c r="M117" i="6" s="1"/>
  <c r="L119" i="6"/>
  <c r="K119" i="6"/>
  <c r="K118" i="6" s="1"/>
  <c r="N118" i="6"/>
  <c r="N117" i="6" s="1"/>
  <c r="L118" i="6"/>
  <c r="L117" i="6" s="1"/>
  <c r="K117" i="6"/>
  <c r="O114" i="6"/>
  <c r="N114" i="6"/>
  <c r="N113" i="6" s="1"/>
  <c r="N106" i="6" s="1"/>
  <c r="M114" i="6"/>
  <c r="L114" i="6"/>
  <c r="L113" i="6" s="1"/>
  <c r="L106" i="6" s="1"/>
  <c r="K114" i="6"/>
  <c r="O113" i="6"/>
  <c r="O107" i="6" s="1"/>
  <c r="M113" i="6"/>
  <c r="M107" i="6" s="1"/>
  <c r="K113" i="6"/>
  <c r="K107" i="6" s="1"/>
  <c r="K111" i="6"/>
  <c r="K110" i="6"/>
  <c r="K109" i="6" s="1"/>
  <c r="K108" i="6" s="1"/>
  <c r="N107" i="6"/>
  <c r="O106" i="6"/>
  <c r="M106" i="6"/>
  <c r="K106" i="6"/>
  <c r="O103" i="6"/>
  <c r="O102" i="6"/>
  <c r="O99" i="6"/>
  <c r="N99" i="6"/>
  <c r="O98" i="6"/>
  <c r="N98" i="6"/>
  <c r="O97" i="6"/>
  <c r="N97" i="6"/>
  <c r="O94" i="6"/>
  <c r="N94" i="6"/>
  <c r="N91" i="6" s="1"/>
  <c r="N90" i="6" s="1"/>
  <c r="M94" i="6"/>
  <c r="L94" i="6"/>
  <c r="K94" i="6"/>
  <c r="O92" i="6"/>
  <c r="O91" i="6" s="1"/>
  <c r="O90" i="6" s="1"/>
  <c r="N92" i="6"/>
  <c r="M92" i="6"/>
  <c r="M91" i="6" s="1"/>
  <c r="L92" i="6"/>
  <c r="K92" i="6"/>
  <c r="K91" i="6" s="1"/>
  <c r="K90" i="6" s="1"/>
  <c r="L91" i="6"/>
  <c r="L90" i="6" s="1"/>
  <c r="M90" i="6"/>
  <c r="O87" i="6"/>
  <c r="N87" i="6"/>
  <c r="N86" i="6" s="1"/>
  <c r="M87" i="6"/>
  <c r="L87" i="6"/>
  <c r="L86" i="6" s="1"/>
  <c r="K87" i="6"/>
  <c r="O86" i="6"/>
  <c r="O85" i="6" s="1"/>
  <c r="M86" i="6"/>
  <c r="M85" i="6" s="1"/>
  <c r="M84" i="6" s="1"/>
  <c r="K86" i="6"/>
  <c r="K85" i="6" s="1"/>
  <c r="N85" i="6"/>
  <c r="N84" i="6" s="1"/>
  <c r="L85" i="6"/>
  <c r="L84" i="6" s="1"/>
  <c r="O84" i="6"/>
  <c r="K84" i="6"/>
  <c r="L82" i="6"/>
  <c r="O79" i="6"/>
  <c r="N79" i="6"/>
  <c r="M79" i="6"/>
  <c r="M77" i="6" s="1"/>
  <c r="N78" i="6"/>
  <c r="N77" i="6"/>
  <c r="N71" i="6" s="1"/>
  <c r="O74" i="6"/>
  <c r="N74" i="6"/>
  <c r="O73" i="6"/>
  <c r="N73" i="6"/>
  <c r="O72" i="6"/>
  <c r="N72" i="6"/>
  <c r="M71" i="6"/>
  <c r="O68" i="6"/>
  <c r="N68" i="6"/>
  <c r="N67" i="6" s="1"/>
  <c r="M68" i="6"/>
  <c r="L68" i="6"/>
  <c r="L67" i="6" s="1"/>
  <c r="K68" i="6"/>
  <c r="O67" i="6"/>
  <c r="O66" i="6" s="1"/>
  <c r="M67" i="6"/>
  <c r="M66" i="6" s="1"/>
  <c r="K67" i="6"/>
  <c r="K66" i="6" s="1"/>
  <c r="N66" i="6"/>
  <c r="L66" i="6"/>
  <c r="O63" i="6"/>
  <c r="O62" i="6" s="1"/>
  <c r="O60" i="6" s="1"/>
  <c r="N63" i="6"/>
  <c r="M63" i="6"/>
  <c r="M62" i="6" s="1"/>
  <c r="M60" i="6" s="1"/>
  <c r="L63" i="6"/>
  <c r="K63" i="6"/>
  <c r="K62" i="6" s="1"/>
  <c r="K61" i="6" s="1"/>
  <c r="K60" i="6" s="1"/>
  <c r="N62" i="6"/>
  <c r="N61" i="6" s="1"/>
  <c r="L62" i="6"/>
  <c r="L61" i="6" s="1"/>
  <c r="M61" i="6"/>
  <c r="N60" i="6"/>
  <c r="O56" i="6"/>
  <c r="N56" i="6"/>
  <c r="M56" i="6"/>
  <c r="L56" i="6"/>
  <c r="O55" i="6"/>
  <c r="N55" i="6"/>
  <c r="M55" i="6"/>
  <c r="L55" i="6"/>
  <c r="O54" i="6"/>
  <c r="N54" i="6"/>
  <c r="M54" i="6"/>
  <c r="M40" i="6" s="1"/>
  <c r="L54" i="6"/>
  <c r="K52" i="6"/>
  <c r="K51" i="6" s="1"/>
  <c r="K50" i="6" s="1"/>
  <c r="K49" i="6" s="1"/>
  <c r="O51" i="6"/>
  <c r="N51" i="6"/>
  <c r="N50" i="6" s="1"/>
  <c r="M51" i="6"/>
  <c r="L51" i="6"/>
  <c r="L50" i="6" s="1"/>
  <c r="L49" i="6" s="1"/>
  <c r="O50" i="6"/>
  <c r="O49" i="6" s="1"/>
  <c r="M50" i="6"/>
  <c r="M49" i="6" s="1"/>
  <c r="N49" i="6"/>
  <c r="N40" i="6" s="1"/>
  <c r="O46" i="6"/>
  <c r="N46" i="6"/>
  <c r="O45" i="6"/>
  <c r="N45" i="6"/>
  <c r="O44" i="6"/>
  <c r="N44" i="6"/>
  <c r="O43" i="6"/>
  <c r="N43" i="6"/>
  <c r="O42" i="6"/>
  <c r="N42" i="6"/>
  <c r="O37" i="6"/>
  <c r="O36" i="6"/>
  <c r="O35" i="6" s="1"/>
  <c r="O34" i="6" s="1"/>
  <c r="M34" i="6"/>
  <c r="O31" i="6"/>
  <c r="O30" i="6" s="1"/>
  <c r="N31" i="6"/>
  <c r="M31" i="6"/>
  <c r="M30" i="6" s="1"/>
  <c r="L31" i="6"/>
  <c r="K31" i="6"/>
  <c r="K30" i="6" s="1"/>
  <c r="N30" i="6"/>
  <c r="N29" i="6" s="1"/>
  <c r="L30" i="6"/>
  <c r="L29" i="6" s="1"/>
  <c r="O29" i="6"/>
  <c r="M29" i="6"/>
  <c r="K29" i="6"/>
  <c r="O26" i="6"/>
  <c r="N26" i="6"/>
  <c r="N24" i="6" s="1"/>
  <c r="M26" i="6"/>
  <c r="L26" i="6"/>
  <c r="L24" i="6" s="1"/>
  <c r="K26" i="6"/>
  <c r="O24" i="6"/>
  <c r="M24" i="6"/>
  <c r="K24" i="6"/>
  <c r="O21" i="6"/>
  <c r="N21" i="6"/>
  <c r="N20" i="6" s="1"/>
  <c r="N19" i="6" s="1"/>
  <c r="M21" i="6"/>
  <c r="L21" i="6"/>
  <c r="L20" i="6" s="1"/>
  <c r="K21" i="6"/>
  <c r="O20" i="6"/>
  <c r="O19" i="6" s="1"/>
  <c r="M20" i="6"/>
  <c r="M19" i="6" s="1"/>
  <c r="K20" i="6"/>
  <c r="K19" i="6" s="1"/>
  <c r="L19" i="6"/>
  <c r="O16" i="6"/>
  <c r="O15" i="6" s="1"/>
  <c r="N16" i="6"/>
  <c r="M16" i="6"/>
  <c r="M15" i="6" s="1"/>
  <c r="L16" i="6"/>
  <c r="K16" i="6"/>
  <c r="K15" i="6" s="1"/>
  <c r="N15" i="6"/>
  <c r="N14" i="6" s="1"/>
  <c r="N13" i="6" s="1"/>
  <c r="L15" i="6"/>
  <c r="L14" i="6" s="1"/>
  <c r="O14" i="6"/>
  <c r="M14" i="6"/>
  <c r="M13" i="6" s="1"/>
  <c r="K14" i="6"/>
  <c r="K13" i="6" s="1"/>
  <c r="L13" i="6"/>
  <c r="G48" i="9"/>
  <c r="F48" i="9"/>
  <c r="E48" i="9"/>
  <c r="E46" i="9"/>
  <c r="E44" i="9"/>
  <c r="E43" i="9" s="1"/>
  <c r="E41" i="9"/>
  <c r="E40" i="9" s="1"/>
  <c r="E38" i="9"/>
  <c r="E37" i="9" s="1"/>
  <c r="E36" i="9"/>
  <c r="G34" i="9"/>
  <c r="F34" i="9"/>
  <c r="F33" i="9" s="1"/>
  <c r="E34" i="9"/>
  <c r="G33" i="9"/>
  <c r="G32" i="9" s="1"/>
  <c r="G27" i="9" s="1"/>
  <c r="E33" i="9"/>
  <c r="E32" i="9" s="1"/>
  <c r="F32" i="9"/>
  <c r="F27" i="9" s="1"/>
  <c r="G30" i="9"/>
  <c r="G29" i="9" s="1"/>
  <c r="F30" i="9"/>
  <c r="E30" i="9"/>
  <c r="E29" i="9" s="1"/>
  <c r="F29" i="9"/>
  <c r="F28" i="9" s="1"/>
  <c r="G28" i="9"/>
  <c r="E28" i="9"/>
  <c r="E25" i="9"/>
  <c r="E23" i="9"/>
  <c r="E22" i="9"/>
  <c r="E19" i="9"/>
  <c r="E17" i="9"/>
  <c r="E16" i="9" s="1"/>
  <c r="E14" i="9"/>
  <c r="E12" i="9"/>
  <c r="E11" i="9"/>
  <c r="J99" i="26"/>
  <c r="I99" i="26"/>
  <c r="H99" i="26"/>
  <c r="G99" i="26"/>
  <c r="J64" i="26"/>
  <c r="I64" i="26"/>
  <c r="I63" i="26" s="1"/>
  <c r="H64" i="26"/>
  <c r="G64" i="26"/>
  <c r="G63" i="26" s="1"/>
  <c r="F64" i="26"/>
  <c r="J63" i="26"/>
  <c r="J62" i="26" s="1"/>
  <c r="H63" i="26"/>
  <c r="H62" i="26" s="1"/>
  <c r="F63" i="26"/>
  <c r="F62" i="26" s="1"/>
  <c r="I62" i="26"/>
  <c r="G62" i="26"/>
  <c r="F61" i="26"/>
  <c r="F103" i="26" s="1"/>
  <c r="J32" i="26"/>
  <c r="I32" i="26"/>
  <c r="I27" i="26" s="1"/>
  <c r="G32" i="26"/>
  <c r="J27" i="26"/>
  <c r="J25" i="26" s="1"/>
  <c r="J61" i="26" s="1"/>
  <c r="J103" i="26" s="1"/>
  <c r="G27" i="26"/>
  <c r="G25" i="26" s="1"/>
  <c r="I25" i="26"/>
  <c r="J24" i="26"/>
  <c r="H24" i="26"/>
  <c r="H61" i="26" s="1"/>
  <c r="H103" i="26" s="1"/>
  <c r="F24" i="26"/>
  <c r="J15" i="26"/>
  <c r="I15" i="26"/>
  <c r="I24" i="26" s="1"/>
  <c r="H15" i="26"/>
  <c r="G15" i="26"/>
  <c r="G24" i="26" s="1"/>
  <c r="G61" i="26" s="1"/>
  <c r="G103" i="26" s="1"/>
  <c r="F15" i="26"/>
  <c r="N82" i="6" l="1"/>
  <c r="N261" i="6" s="1"/>
  <c r="K40" i="6"/>
  <c r="O13" i="6"/>
  <c r="K82" i="6"/>
  <c r="O82" i="6"/>
  <c r="O261" i="6" s="1"/>
  <c r="N211" i="5"/>
  <c r="I61" i="26"/>
  <c r="I103" i="26" s="1"/>
  <c r="E27" i="9"/>
  <c r="L60" i="6"/>
  <c r="L40" i="6" s="1"/>
  <c r="L261" i="6" s="1"/>
  <c r="O61" i="6"/>
  <c r="O78" i="6"/>
  <c r="O77" i="6"/>
  <c r="O71" i="6" s="1"/>
  <c r="O40" i="6" s="1"/>
  <c r="M82" i="6"/>
  <c r="M261" i="6" s="1"/>
  <c r="L107" i="6"/>
  <c r="L211" i="5"/>
  <c r="M21" i="5"/>
  <c r="M14" i="5" s="1"/>
  <c r="L159" i="5"/>
  <c r="L124" i="5"/>
  <c r="L118" i="5" s="1"/>
  <c r="L13" i="5" s="1"/>
  <c r="M124" i="5"/>
  <c r="M118" i="5" s="1"/>
  <c r="K44" i="5"/>
  <c r="K14" i="5" s="1"/>
  <c r="M44" i="5"/>
  <c r="O44" i="5"/>
  <c r="O14" i="5" s="1"/>
  <c r="K83" i="5"/>
  <c r="O124" i="5"/>
  <c r="O118" i="5" s="1"/>
  <c r="M159" i="5"/>
  <c r="N159" i="5"/>
  <c r="N124" i="5"/>
  <c r="N118" i="5" s="1"/>
  <c r="N207" i="5" s="1"/>
  <c r="L193" i="5"/>
  <c r="L192" i="5" s="1"/>
  <c r="L191" i="5" s="1"/>
  <c r="K192" i="5"/>
  <c r="K201" i="5"/>
  <c r="K200" i="5" s="1"/>
  <c r="K199" i="5"/>
  <c r="O211" i="5" l="1"/>
  <c r="O207" i="5"/>
  <c r="O13" i="5"/>
  <c r="K211" i="5"/>
  <c r="K207" i="5"/>
  <c r="K13" i="5"/>
  <c r="M211" i="5"/>
  <c r="M207" i="5"/>
  <c r="M13" i="5"/>
  <c r="L207" i="5"/>
  <c r="N13" i="5"/>
  <c r="K261" i="6"/>
</calcChain>
</file>

<file path=xl/sharedStrings.xml><?xml version="1.0" encoding="utf-8"?>
<sst xmlns="http://schemas.openxmlformats.org/spreadsheetml/2006/main" count="3452" uniqueCount="497">
  <si>
    <t>глава</t>
  </si>
  <si>
    <t>753</t>
  </si>
  <si>
    <t>классификация расходов бюджетов РФ</t>
  </si>
  <si>
    <t>Доходы от продажи услуг, оказываемых учреждениями</t>
  </si>
  <si>
    <t>Благоустройство</t>
  </si>
  <si>
    <t>самоуправления поселений</t>
  </si>
  <si>
    <t xml:space="preserve">находящимися в ведении органов местного  </t>
  </si>
  <si>
    <t>Налог на имущество физических лиц,взимаемый по ставкам,</t>
  </si>
  <si>
    <t>применяемым к объектам налогообложения,расположенным</t>
  </si>
  <si>
    <t>000</t>
  </si>
  <si>
    <t>Государственная пошлина за совершение нотариальных</t>
  </si>
  <si>
    <t>действий должностными лицами органов местного самоупра</t>
  </si>
  <si>
    <t>вления,уполномоченными в соответствии с законодательны</t>
  </si>
  <si>
    <t>ми актами РФ на совершение нотариальных действий</t>
  </si>
  <si>
    <t>1 01 02000 01 0000 110</t>
  </si>
  <si>
    <t>1 06 00000 00 0000 000</t>
  </si>
  <si>
    <t>Код бюджетной</t>
  </si>
  <si>
    <t>1 06 06000 10 0000 110</t>
  </si>
  <si>
    <t>2 02 01001 10 0000 151</t>
  </si>
  <si>
    <t>код бюджетной классификации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</si>
  <si>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</si>
  <si>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</si>
  <si>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</si>
  <si>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</si>
  <si>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бюджетом поселения в валюте Российской Федерации</t>
  </si>
  <si>
    <t>000 01 02 00 00 10 0000 710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</si>
  <si>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</si>
  <si>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</si>
  <si>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бюджетом поселения кредитов от кредитных организаций в валюте Российской Федерации</t>
  </si>
  <si>
    <t>000 01 02 00 00 10 0000 810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</si>
  <si>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</si>
  <si>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</si>
  <si>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</si>
  <si>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</si>
  <si>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</si>
  <si>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000 01 03 00 00 10 0000 710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</si>
  <si>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</si>
  <si>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000 01 03 00 00 00 0000 800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</si>
  <si>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</si>
  <si>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000 01 03 00 00 10 0000 810</t>
  </si>
  <si>
    <t>Кредиты международных финансовых организаций в валюте Российской Федерации</t>
  </si>
  <si>
    <t>000 01 04 00 00 00 0000 000</t>
  </si>
  <si>
    <t>Получение кредитов международных финансовых организаций в валюте Российской Федерации</t>
  </si>
  <si>
    <t>000 01 04 00 00 00 0000 700</t>
  </si>
  <si>
    <t>Получение бюджетом поселения кредитов международных финансовых организаций в валюте Российской Федерации</t>
  </si>
  <si>
    <t>000 01 04 00 00 10 0000 710</t>
  </si>
  <si>
    <t>Погашение кредитов международных финансовых организаций в валюте Российской Федерации</t>
  </si>
  <si>
    <t>000 01 04 00 00 00 0000 800</t>
  </si>
  <si>
    <t>Погашение бюджетом поселения кредитов международных финансовых организаций в валюте Российской Федерации</t>
  </si>
  <si>
    <t>000 01 04 00 00 10 0000 810</t>
  </si>
  <si>
    <t>Изменение остатков средств на счетах по учёту средств бюджета</t>
  </si>
  <si>
    <t>000 01 05 00 00 00 0000 000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</si>
  <si>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</si>
  <si>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</si>
  <si>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</si>
  <si>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</si>
  <si>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</si>
  <si>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</si>
  <si>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</si>
  <si>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</si>
  <si>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</si>
  <si>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</si>
  <si>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</si>
  <si>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 xml:space="preserve">000 </t>
  </si>
  <si>
    <t>000 01 05 02 01 10 0000 610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</si>
  <si>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</si>
  <si>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</si>
  <si>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</si>
  <si>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</si>
  <si>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</si>
  <si>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</si>
  <si>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поселения</t>
  </si>
  <si>
    <t>000 01 06 01 00 10 0000 630</t>
  </si>
  <si>
    <t>Исполнение государственных и муниципальных гарантий в валюте Российской Федерации</t>
  </si>
  <si>
    <t>000 01 06 04 00 00 0000 000</t>
  </si>
  <si>
    <t>07</t>
  </si>
  <si>
    <t>020 00 07</t>
  </si>
  <si>
    <t>521 04 00</t>
  </si>
  <si>
    <t>701</t>
  </si>
  <si>
    <t>666,6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</si>
  <si>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ведёт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</si>
  <si>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000 01 06 04 00 00 0000 800</t>
  </si>
  <si>
    <t>Исполнение муниципальных гарантий поселения в валюте Российской Федерации в случае, если исполнение гарантом государственных и муниципальных гарантий ведёт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</si>
  <si>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000 01 06 04 00 10 0000 810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</si>
  <si>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</si>
  <si>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</si>
  <si>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ы валюте Российской Федерации</t>
  </si>
  <si>
    <t>000 01 06 05 00 00 0000 600</t>
  </si>
  <si>
    <t>Возврат бюджетных кредитов, предоставленных юридическим лицам из бюджета поселения в валюте Российской Федерации</t>
  </si>
  <si>
    <t>000 01 06 05 01 10 0000 640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</si>
  <si>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</si>
  <si>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</si>
  <si>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из бюджета поселения в валюте Российской Федерации</t>
  </si>
  <si>
    <t>000 01 06 05 01 10 0000 540</t>
  </si>
  <si>
    <t>Наименование показателя</t>
  </si>
  <si>
    <t>функциональная классификация расходов бюджетов РФ</t>
  </si>
  <si>
    <t>подраз-дел</t>
  </si>
  <si>
    <t>вид расхода</t>
  </si>
  <si>
    <t>00</t>
  </si>
  <si>
    <t>000 00 00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</si>
  <si>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</si>
  <si>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</si>
  <si>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</si>
  <si>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</si>
  <si>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551 00 00</t>
  </si>
  <si>
    <t>Прочие расходы</t>
  </si>
  <si>
    <t>013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</si>
  <si>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</si>
  <si>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</si>
  <si>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</si>
  <si>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</si>
  <si>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</si>
  <si>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Национальная оборона</t>
  </si>
  <si>
    <t>Мобилизационная и вневойсковая подготовка</t>
  </si>
  <si>
    <t>001 00 00</t>
  </si>
  <si>
    <t>Осуществление первичного воинского учёта на территориях, где отсутствуют военные комиссариаты</t>
  </si>
  <si>
    <t>001 36 00</t>
  </si>
  <si>
    <t>Национальная безопасность и правоохранительная деятельность</t>
  </si>
  <si>
    <t>1 08 04020 01 1000 110</t>
  </si>
  <si>
    <t>Перечисления из бюджетов поселений (в бюджеты поселений)</t>
  </si>
  <si>
    <t>для осуществления возврата (зачета) излишне уплаченных</t>
  </si>
  <si>
    <t>или излишне взысканных сумм налогов,сборов и иных</t>
  </si>
  <si>
    <t>платежей, а также сумм возврата и процентов за</t>
  </si>
  <si>
    <t>несвоевременное осуществление такого возврата и процентов</t>
  </si>
  <si>
    <t>начисленных на излишне взысканные суммы</t>
  </si>
  <si>
    <t>2 08 05000 10 0000 180</t>
  </si>
  <si>
    <t>3 02 01050 10 0000 130</t>
  </si>
  <si>
    <t>1 00 00000 00 0000 000</t>
  </si>
  <si>
    <t>1 11 00000 00 0000 000</t>
  </si>
  <si>
    <t xml:space="preserve">Дотации бюджетам поселений на выравнивание  </t>
  </si>
  <si>
    <t>бюджетной обеспеченности</t>
  </si>
  <si>
    <t xml:space="preserve">Прочие дотации бюджетам поселений  </t>
  </si>
  <si>
    <t>521 06 01</t>
  </si>
  <si>
    <t>МУК "Липовская клубная система"</t>
  </si>
  <si>
    <t>521 00 00</t>
  </si>
  <si>
    <t>315 02 00</t>
  </si>
  <si>
    <t>551 01 00</t>
  </si>
  <si>
    <t>551 01 03</t>
  </si>
  <si>
    <t>006</t>
  </si>
  <si>
    <t>подраздел</t>
  </si>
  <si>
    <t xml:space="preserve">Межбюджетные трансферты, передаваемые бюджетам </t>
  </si>
  <si>
    <t xml:space="preserve">поселений из бюджетов муниципальных районов  на  </t>
  </si>
  <si>
    <t>ного значения в соответствии с заключенными соглашениями</t>
  </si>
  <si>
    <t xml:space="preserve">осуществление части полномочий по решению вопросов мест  </t>
  </si>
  <si>
    <t>бюджетам поселений</t>
  </si>
  <si>
    <t xml:space="preserve">Прочие межбюджетные трансферты передаваемые    </t>
  </si>
  <si>
    <t>2 02 04999 10 0000 151</t>
  </si>
  <si>
    <t>Прочие субсидии бюджетам поселений</t>
  </si>
  <si>
    <t xml:space="preserve"> 2 07 05000 10 0000 180</t>
  </si>
  <si>
    <t>2 02 04012 10 0000 151</t>
  </si>
  <si>
    <t>795 00 00</t>
  </si>
  <si>
    <t>Прочие безвозмездные поступления в бюджеты поселений</t>
  </si>
  <si>
    <t>795 04 00</t>
  </si>
  <si>
    <t>795 04 02</t>
  </si>
  <si>
    <t>551 01 10</t>
  </si>
  <si>
    <t>межбюджетные трансферты,передаваемые бюджетам поселений</t>
  </si>
  <si>
    <t>результате решений,принятых органами власти другого уровня</t>
  </si>
  <si>
    <t xml:space="preserve"> для компенсации дополнительных расходов,возникающих в  </t>
  </si>
  <si>
    <t>600</t>
  </si>
  <si>
    <t>551 02 00</t>
  </si>
  <si>
    <t>Другие общегосударственные вопросы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</si>
  <si>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</si>
  <si>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</si>
  <si>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</si>
  <si>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315 02 01</t>
  </si>
  <si>
    <t>521 06 00</t>
  </si>
  <si>
    <t xml:space="preserve">Резервный фонд администрации муниципального образования </t>
  </si>
  <si>
    <t>315 00 00</t>
  </si>
  <si>
    <t>600 00 00</t>
  </si>
  <si>
    <t>600 01 00</t>
  </si>
  <si>
    <t>600 02 00</t>
  </si>
  <si>
    <t>600 03 00</t>
  </si>
  <si>
    <t>600 04 00</t>
  </si>
  <si>
    <t>600 05 00</t>
  </si>
  <si>
    <t>Культура</t>
  </si>
  <si>
    <t>440 00 00</t>
  </si>
  <si>
    <t>440 99 00</t>
  </si>
  <si>
    <t xml:space="preserve">10 </t>
  </si>
  <si>
    <t xml:space="preserve">00 </t>
  </si>
  <si>
    <t>017</t>
  </si>
  <si>
    <t>всего</t>
  </si>
  <si>
    <t>Наименование дохода</t>
  </si>
  <si>
    <t>Налог на доходы физических лиц</t>
  </si>
  <si>
    <t>Налоги на имущество</t>
  </si>
  <si>
    <t>Земельный налог</t>
  </si>
  <si>
    <t>Налоговые доходы</t>
  </si>
  <si>
    <t xml:space="preserve">Доходы от использования имущества, находящегося </t>
  </si>
  <si>
    <t>в государственной и муниципальной собственности</t>
  </si>
  <si>
    <t>Безвозмездные поступления</t>
  </si>
  <si>
    <t xml:space="preserve">                                                                                            к решению Совета депутатов</t>
  </si>
  <si>
    <t>ВСЕГО ДОХОДОВ</t>
  </si>
  <si>
    <t>Наименование</t>
  </si>
  <si>
    <t>Увеличение остатков средств бюджетов</t>
  </si>
  <si>
    <t>Уменьшение остатков средств бюджетов</t>
  </si>
  <si>
    <t>Всего</t>
  </si>
  <si>
    <t>раздел</t>
  </si>
  <si>
    <t>Общегосударственные вопросы</t>
  </si>
  <si>
    <t>01</t>
  </si>
  <si>
    <t>02</t>
  </si>
  <si>
    <t>04</t>
  </si>
  <si>
    <t>12</t>
  </si>
  <si>
    <t>03</t>
  </si>
  <si>
    <t>09</t>
  </si>
  <si>
    <t>10</t>
  </si>
  <si>
    <t>Национальная экономика</t>
  </si>
  <si>
    <t>Другие вопросы в области национальной экономики</t>
  </si>
  <si>
    <t>11</t>
  </si>
  <si>
    <t>Жилищно-коммунальное хозяйство</t>
  </si>
  <si>
    <t>Коммунальное хозяйство</t>
  </si>
  <si>
    <t>Социальная политика</t>
  </si>
  <si>
    <t>05</t>
  </si>
  <si>
    <t>08</t>
  </si>
  <si>
    <t>06</t>
  </si>
  <si>
    <t>Руководство и управление в сфере установленных функций</t>
  </si>
  <si>
    <t>Глава муниципального образования</t>
  </si>
  <si>
    <t>Обеспечение деятельностифинансовых, налоговых и таможенных органов и органов финансового (финансово-бюджетного контроля)</t>
  </si>
  <si>
    <t>Пенсионное обеспечение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</si>
  <si>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</si>
  <si>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</si>
  <si>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Прочие межбюджетные трансферты передаваемые в бюджеты поселений на осуществление деятельности согласно заключенных соглашений   </t>
  </si>
  <si>
    <t>2 0204999 10 0000 151</t>
  </si>
  <si>
    <t>523 00 00</t>
  </si>
  <si>
    <t>523 03 00</t>
  </si>
  <si>
    <t>491 00 00</t>
  </si>
  <si>
    <t>491 01 00</t>
  </si>
  <si>
    <t>доплаты к пенсиям, дополнительное пенсионное обеспечение</t>
  </si>
  <si>
    <t>доплаты к пенсиям государственных служащих субъектов РФ и муниципальных служащих</t>
  </si>
  <si>
    <t>1 03 02000 01 0000 110</t>
  </si>
  <si>
    <t>Акцизы по подакцизным товарам(продукции), производимым на территории РФ</t>
  </si>
  <si>
    <t>Обеспечение функционирования главы муниципального образования и его заместителей</t>
  </si>
  <si>
    <t>Расходы на содержание органов местного самоуправления и обеспечение их функций</t>
  </si>
  <si>
    <t>100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</si>
  <si>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</si>
  <si>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органов местного самоуправления</t>
  </si>
  <si>
    <t>Закупка товаров, работ и услуг для государственных (муниципальных) нужд</t>
  </si>
  <si>
    <t>200</t>
  </si>
  <si>
    <t>межбюджетные трансферты</t>
  </si>
  <si>
    <t>Осуществление  полномочий  по внешнему финансовому контролю</t>
  </si>
  <si>
    <t>обеспечение деятельности контрольно-счетной палаты</t>
  </si>
  <si>
    <t>Осуществление первичного воинского учета на территориях, где отсутствуют военные комиссариаты</t>
  </si>
  <si>
    <t>Мероприятия в сфере общегосударственных вопросов, осуществляемые органами местного самоуправления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</si>
  <si>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</si>
  <si>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осуществляемые органами местного самоуправления</t>
  </si>
  <si>
    <t>Непрограммные расходы в области национальной безопасности и правоохранительной деятельности</t>
  </si>
  <si>
    <t>Дорожное хозяйство (дорожные фонды)</t>
  </si>
  <si>
    <t>Капитальный ремонт, ремонт и содержание муниципальных  автомобильных дорог</t>
  </si>
  <si>
    <t>доплаты к пенсиям муниципальных служащих</t>
  </si>
  <si>
    <t>75 0 9701</t>
  </si>
  <si>
    <t>Социальное обеспечение и иные выплыты населению</t>
  </si>
  <si>
    <t>300</t>
  </si>
  <si>
    <t xml:space="preserve">Культура, кинематография </t>
  </si>
  <si>
    <t>01 0 0000</t>
  </si>
  <si>
    <t>Расходы на обеспечение деятельности подведомственных учреждений</t>
  </si>
  <si>
    <t>01 0 9010</t>
  </si>
  <si>
    <t>2 00 00000 00 0000 000</t>
  </si>
  <si>
    <t>Безвозмездные поступления от других бюджетов бюджетной системы РФ</t>
  </si>
  <si>
    <t>2 02 0000 00 0000 000</t>
  </si>
  <si>
    <t>Дотации бюджетам субъектов РФ и муниципальных образований</t>
  </si>
  <si>
    <t>Обеспечение деятельности контрольно-счетной палаты</t>
  </si>
  <si>
    <t>передача полномочий по внешнему муниципальному финансовому контролю</t>
  </si>
  <si>
    <t>осуществление полномочий по внешнему финансовому контролю</t>
  </si>
  <si>
    <t>непрограммные расходы в области национальной безопасности и правоохранительной деятельности</t>
  </si>
  <si>
    <t>расходы на содержание аварийно-спасательных служб</t>
  </si>
  <si>
    <t>Гражданская оборона и защита населения и территории муниципального образования от чрезвычайных ситуаций осуществляемые органами местного самоуправления</t>
  </si>
  <si>
    <t xml:space="preserve"> межбюджетные трансферты</t>
  </si>
  <si>
    <t>участие в предупреждении и ликвидации последствий чрезвычайных ситуаций в границах поселений</t>
  </si>
  <si>
    <t>осуществление полномочий по созданию,содержанию и организации деятельности аварийно-спасательных служб и (или) аварийно-спасательных формирований на территории поселения</t>
  </si>
  <si>
    <t xml:space="preserve">Межбюджетные трансферты </t>
  </si>
  <si>
    <t>мероприятия в области благоустройства территорий</t>
  </si>
  <si>
    <t>доплаты к пенсиям государственных муниципальных служащих</t>
  </si>
  <si>
    <t>социальное обеспечение и иные выплаты населению</t>
  </si>
  <si>
    <t>Муниципальная программа МО "Липовское" "Сохранение и развитие культуры МО «Липовское» на 2014год</t>
  </si>
  <si>
    <t>244</t>
  </si>
  <si>
    <t>111</t>
  </si>
  <si>
    <t>112</t>
  </si>
  <si>
    <t>540</t>
  </si>
  <si>
    <t>312</t>
  </si>
  <si>
    <t>мероприятия в области коммунального хозяйства</t>
  </si>
  <si>
    <t>Мероприятия в области коммунального хозяйства</t>
  </si>
  <si>
    <t>0</t>
  </si>
  <si>
    <t>Глава</t>
  </si>
  <si>
    <t>программа</t>
  </si>
  <si>
    <t>подпрограмма</t>
  </si>
  <si>
    <t>соновное мероприятие</t>
  </si>
  <si>
    <t>направление расходов</t>
  </si>
  <si>
    <t>КЦСР</t>
  </si>
  <si>
    <t>71</t>
  </si>
  <si>
    <t>0000</t>
  </si>
  <si>
    <t>75</t>
  </si>
  <si>
    <t xml:space="preserve">75 </t>
  </si>
  <si>
    <t>1</t>
  </si>
  <si>
    <t>9001</t>
  </si>
  <si>
    <t>22</t>
  </si>
  <si>
    <t>120</t>
  </si>
  <si>
    <t>Расходы на выплату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</si>
  <si>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</si>
  <si>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240</t>
  </si>
  <si>
    <t>74</t>
  </si>
  <si>
    <t>иные межбюджетные трансферты</t>
  </si>
  <si>
    <t>3</t>
  </si>
  <si>
    <t>Расходы на выплату персоналу  государственных (муниципальных) органов</t>
  </si>
  <si>
    <t>5118</t>
  </si>
  <si>
    <t>Расходы на выплату персоналу казенных учреждений</t>
  </si>
  <si>
    <t>110</t>
  </si>
  <si>
    <t>8154</t>
  </si>
  <si>
    <t>Непрограммные расходы в области жилищно-коммунального хозяйства</t>
  </si>
  <si>
    <t>82</t>
  </si>
  <si>
    <t>9352</t>
  </si>
  <si>
    <t>Мероприятия по сбору и вывозу бытовых отходов и мусора</t>
  </si>
  <si>
    <t>16</t>
  </si>
  <si>
    <t>8353</t>
  </si>
  <si>
    <t>Мероприятия по организации и содержанию мест захоронения на территории сельских поселений</t>
  </si>
  <si>
    <t>9353</t>
  </si>
  <si>
    <t>Публичные нормативные социальные выплаты гражданам</t>
  </si>
  <si>
    <t>9701</t>
  </si>
  <si>
    <t>310</t>
  </si>
  <si>
    <t>основное мероприятие</t>
  </si>
  <si>
    <t>напрвление расходов</t>
  </si>
  <si>
    <t>Непрограммные расходыв области жилищно-коммунального хозяйства</t>
  </si>
  <si>
    <t>иные закупки товаров, работ и услуг для государственных (муниципальных) нужд</t>
  </si>
  <si>
    <t>9041</t>
  </si>
  <si>
    <t>Прочие субсидии бюджетам сельских поселений</t>
  </si>
  <si>
    <t>850</t>
  </si>
  <si>
    <t>800</t>
  </si>
  <si>
    <t>852</t>
  </si>
  <si>
    <t>Иные бюджетные ассигнования</t>
  </si>
  <si>
    <t>Уплата налогов, сборов и иных платежей</t>
  </si>
  <si>
    <t>Уплата прочих налогов и сборов</t>
  </si>
  <si>
    <t>Уплата налогов , сборов и иных платежей</t>
  </si>
  <si>
    <t>80</t>
  </si>
  <si>
    <t>2</t>
  </si>
  <si>
    <t>9153</t>
  </si>
  <si>
    <t xml:space="preserve"> Обеспечение первичных мер пожарной безопасности в границах населенных пунктов поселения</t>
  </si>
  <si>
    <t>Мероприятия в сфере благоустройства, осуществляемые органами местного самоуправления</t>
  </si>
  <si>
    <t>Мероприятия в области национальной безопасности и правоохранительной деятельности</t>
  </si>
  <si>
    <t>III.Непрограммные направления деятельности</t>
  </si>
  <si>
    <t>2 02 15000 00 0000 150</t>
  </si>
  <si>
    <t>2 02 15001 10 0000 150</t>
  </si>
  <si>
    <t>2 02 29999 10 0000 150</t>
  </si>
  <si>
    <t>2 02 35118 10 0000 150</t>
  </si>
  <si>
    <t>2 02 40014 10 0000 150</t>
  </si>
  <si>
    <t>Налоговые и неналоговые доходы</t>
  </si>
  <si>
    <t>Резервные средства</t>
  </si>
  <si>
    <t>76</t>
  </si>
  <si>
    <t>9120</t>
  </si>
  <si>
    <t>870</t>
  </si>
  <si>
    <t>Резервный фонд администрации муниципального образования</t>
  </si>
  <si>
    <t>мероприятия в области жилищно-коммунального хозяйства</t>
  </si>
  <si>
    <t xml:space="preserve">   000</t>
  </si>
  <si>
    <t>в границах сельских поселений</t>
  </si>
  <si>
    <t>1 06 01030 10 0000 110</t>
  </si>
  <si>
    <t xml:space="preserve">Дотации бюджетам сельских поселений на выравнивание </t>
  </si>
  <si>
    <t xml:space="preserve">Субвенция бюджетам сельских поселений на осуществление первичного воинского учета   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</si>
  <si>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</si>
  <si>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</si>
  <si>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</si>
  <si>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</si>
  <si>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Передача полномочий по внешнему муниципальному финансовому контролю</t>
  </si>
  <si>
    <t>Муниципальная программа МО "Липовское" "Совершенствование муниципальной информационной системы на 2019-2021г"</t>
  </si>
  <si>
    <t>Закупка товаров, работ и услуг для обеспечение государственных (муниципальных) нужд</t>
  </si>
  <si>
    <t>Социальное обеспечение и иные выплаты населению</t>
  </si>
  <si>
    <t>Закупка товаров работ и услуг для обеспечения государственных (муниципальных) нужд</t>
  </si>
  <si>
    <t>Иные закупки товаров работ и услуг для обеспечения государственных (муниципальных) нужд</t>
  </si>
  <si>
    <t>Иные закупки товаров, работ и услуг дляобеспечения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</si>
  <si>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</si>
  <si>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</si>
  <si>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3 02 29999 10 0000 150</t>
  </si>
  <si>
    <t>4 02 29999 10 0000 150</t>
  </si>
  <si>
    <t>2 02 2</t>
  </si>
  <si>
    <t>Утвержденный план тыс. руб.</t>
  </si>
  <si>
    <t>Уточненный план тыс. руб.</t>
  </si>
  <si>
    <t>% исполнения</t>
  </si>
  <si>
    <t>Иные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</si>
  <si>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 на осуществление части полномочий по решению вопросов местного значения в соответствии с заключенными соглашениями  </t>
  </si>
  <si>
    <t xml:space="preserve">Прочие межбюджетные трансферты передаваемые  бюджетам сельских поселений  </t>
  </si>
  <si>
    <t>Утвержденный бюджет, тыс.руб.</t>
  </si>
  <si>
    <t>Уточненный бюджет тыс. руб.</t>
  </si>
  <si>
    <t>исполнение     тыс. руб.</t>
  </si>
  <si>
    <t>Образование</t>
  </si>
  <si>
    <t>8302</t>
  </si>
  <si>
    <t>Подпрограмма "Развитие и совершенствование сети автомобильных дорог общего пользования местного значения в Вельском районе" Содержание автомобильных дорог общего пользования местного значенияи искусственных сооружений на них, а также других объектов транспортной инфраструктуры; мероприятия в сфере дорожного хозяйства</t>
  </si>
  <si>
    <t>Внесение изменений  по доходам</t>
  </si>
  <si>
    <t xml:space="preserve">                                                                                            Приложение № 8</t>
  </si>
  <si>
    <t>молодежная политика</t>
  </si>
  <si>
    <t>S842</t>
  </si>
  <si>
    <t>Культура, кинематография</t>
  </si>
  <si>
    <t>Другие вопросы в области культуры, кинематографии</t>
  </si>
  <si>
    <t>Муниципальная программа МО "Вельский муниципальный район"Развитие территориального общественного самоуправления Вельского района"</t>
  </si>
  <si>
    <t>Организация и проведение ежегодного конкурса проектов ТОС"Общественная инициатива</t>
  </si>
  <si>
    <t>S8420</t>
  </si>
  <si>
    <t>Муниципальная программа МО "Вельский муниципальный район" "Защита населения и территории Вельского района от чрезвычайных ситуаций, обеспечение пожарной безопасности на 2019-2021гг)</t>
  </si>
  <si>
    <t>2 02 49999 10 0000 150</t>
  </si>
  <si>
    <t>2 02 40000 00 0000 150</t>
  </si>
  <si>
    <t xml:space="preserve">Распределение бюджетных ассигнований бюджета сельского поселения "Липовское"  </t>
  </si>
  <si>
    <t xml:space="preserve">                                                                                           "О внесени изменений в Решение о бюджете сельского </t>
  </si>
  <si>
    <t xml:space="preserve">                                                                                          №       от 19 апреля 2021 г.</t>
  </si>
  <si>
    <t>Источники финансирования дефицита бюджета сельского пос еления "Липовское" на 2021 год</t>
  </si>
  <si>
    <t xml:space="preserve">II.Муниципальные программы МО "Вельский муниципальный район" </t>
  </si>
  <si>
    <t>социальные выплаты гражданам, кроме публичных нормативных социальных выплат гражданам</t>
  </si>
  <si>
    <t>Расходы на социальные выплаты</t>
  </si>
  <si>
    <t>62</t>
  </si>
  <si>
    <t>Непрограммные расходы в области общегосударственных расходов</t>
  </si>
  <si>
    <t>61</t>
  </si>
  <si>
    <t>Единая субвенция местным бюджетам</t>
  </si>
  <si>
    <t>7879</t>
  </si>
  <si>
    <t>Непрограммные расходы в области национальной обороны</t>
  </si>
  <si>
    <t>Непрограммные мероприятия в области защиты населения и территории от чрезвычайных ситуаций природного и техногенного характера, пожарная безопасность</t>
  </si>
  <si>
    <t>Администрация сельского поселения "Липовское"</t>
  </si>
  <si>
    <t>Непрограммные расходы о области землеустройства и землепользования на территории сельского поселения</t>
  </si>
  <si>
    <t>9121</t>
  </si>
  <si>
    <t xml:space="preserve">                                                                                           "О внесении изменений в Решение о бюджете сельского поселения "Липовское"</t>
  </si>
  <si>
    <t>Непрограммные мероприятия в области защиты населения и территории от чрезвычайных ситуаций природного и техногенного характера, пожарная безопасность за счет средств резервного фонда администрации</t>
  </si>
  <si>
    <t>Мероприятия в области землеустройства и землепользования на территории сельского поселения</t>
  </si>
  <si>
    <t>Единая субвенция бюджетам сельских поселений</t>
  </si>
  <si>
    <t>2 02 39998 10 0000 150</t>
  </si>
  <si>
    <t xml:space="preserve">                                                                                    2023-2024год" № 21 от 23.12.2021г.</t>
  </si>
  <si>
    <t xml:space="preserve">                                                                                          поселения "Липовское" на 2022 и плановый период </t>
  </si>
  <si>
    <t>Муниципальная программа МО "Липовское" «Благоустройство территории Липовского сельского поселения на 2022-2024 год»</t>
  </si>
  <si>
    <t>Муниципальная программа сельского поселения "Липовское" «Борьба с борщевиком Сосновского на 2022-2024 год»</t>
  </si>
  <si>
    <t>Муниципальная программа МО "Вельский муниципальный район" "Жилищно-коммунальное хозяйство и благоустройствона 2019-2021гг)</t>
  </si>
  <si>
    <t>9902</t>
  </si>
  <si>
    <t xml:space="preserve"> сельского поселения"Липовское" на 2023 год</t>
  </si>
  <si>
    <t xml:space="preserve"> сельского поселения"Липовское" и непрограммных направлений деятельности на 2023 год</t>
  </si>
  <si>
    <t xml:space="preserve">на  2023 год по разделам, подразделам  классификации расходов бюджетов </t>
  </si>
  <si>
    <t>Муниципальная программа Вельского муниципального района Архангельской области "Развитие территориального общественного самоуправления Вельского района";Организация и проведение ежегодного конкурса проектов ТОС "Общественная инициатива"; Развитие территориального общественного самоуправления.</t>
  </si>
  <si>
    <t>Мероприятия в сфере развития территориального общественного самоуправления.</t>
  </si>
  <si>
    <t>Муниципальная программа МО "Вельский муниципальный район" "Поддержка в области дорожной деятельности и пассажирских автоперевозок"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</si>
  <si>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</si>
  <si>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в том числе казенных) </t>
  </si>
  <si>
    <t>1 11 05000 00 0000 120</t>
  </si>
  <si>
    <t>1 11 05020 00 0000 120</t>
  </si>
  <si>
    <t>1 11 05025 10 0000 120</t>
  </si>
  <si>
    <t>Доходы, получаемые в виде арендной платы за земли после разграничения государственной (муниципальной) собственности на землю, а также средства от продажи права на заключение договоров аренды указанных земельных участков ( за исключением земельных участков бюджетных и автономных учреждений)</t>
  </si>
  <si>
    <t>Другие вопросы в области охраны окружающей среды</t>
  </si>
  <si>
    <t>Охрана окружающей среды</t>
  </si>
  <si>
    <t>Муниципальная программа МО "Вельский муниципальный район" "Жилищно-коммунальное хозяйство и благоустройство</t>
  </si>
  <si>
    <t>18</t>
  </si>
  <si>
    <t>8160</t>
  </si>
  <si>
    <t>63</t>
  </si>
  <si>
    <t>8152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</si>
  <si>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 "</t>
  </si>
  <si>
    <t>Муниципальная программа МО "Вельский муниципальный район" "Поддержка в области дорожной деятельности и пассажирских автоперевозок "</t>
  </si>
  <si>
    <t>Муниципальная программа сельского поселения  "Липовское"«Обеспечение пожарной безопасности на территории Липовского сельского поселения»</t>
  </si>
  <si>
    <t>Мероприятия  в сфере гражданской обороны и защиты населения и территории Архангельской области  от чрезвычайных ситуаций, осуществляемые органими местного самоуправления</t>
  </si>
  <si>
    <t>Муниципальная программа МО "Вельский муниципальный район" "Жилищно-коммунальное хозяйство и благоустройство"</t>
  </si>
  <si>
    <t>Муниципальная программа сельского поселения"Липовское"«Обеспечение пожарной безопасности на территории Липовского сельского поселения на 2022-2024 год»</t>
  </si>
  <si>
    <t xml:space="preserve">Муниципальная программа сельского поселения "Липовское" "Совершенствование муниципальной информационной системы на 2022-2024гг.» </t>
  </si>
  <si>
    <t>Ликвидация мест несанкционированного размещения отходов</t>
  </si>
  <si>
    <t>Мероприятия в сфере охраны окружающей среды</t>
  </si>
  <si>
    <t>Мероприятия по осуществлению на землях лесного фонда охраны лесов ( в том числе осуществление мер пожарной безопасности);</t>
  </si>
  <si>
    <t>Мероприятия по осуществлению на землях лесного фонда охраны лесов ( в том числе осуществление мер пожарной безопасности)</t>
  </si>
  <si>
    <t>S853</t>
  </si>
  <si>
    <t>Муниципальная программа Вельского муниципального района "Обеспечение общественного порядка, профилактика преступности и коррупции"</t>
  </si>
  <si>
    <t xml:space="preserve">Подпрограмма "Профилактика безнадзорности и правонарушений несовершеннолетних" </t>
  </si>
  <si>
    <t>Организация временного трудоустройства подростков, оказавшихся в трудной жизненной ситуации</t>
  </si>
  <si>
    <t>реализация мероприятий по содействию трудоустройству несовершеннолетних градждан на территории Архангельской области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</si>
  <si>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</si>
  <si>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</si>
  <si>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Муниципальная программа МО "Вельский муниципальный район" "Обеспечение общественного порядка, профилактика преступности, коррупции"Подпрограмма "Профилактика безнадзорности и правонарушений несовершеннолетних" организация временного трудоустройства подростков, оказавшихся в трудной жизненной ситуации.</t>
  </si>
  <si>
    <t>Молодежная политика</t>
  </si>
  <si>
    <t>2 07 05030 10 0000 150</t>
  </si>
  <si>
    <t>Муниципальная программа сельского поселения "Липовское" «Благоустройство территории Липовского сельского поселения на 2022-2024 год»</t>
  </si>
  <si>
    <t>I.Муниципальные программы сельского поселения "Липовское"</t>
  </si>
  <si>
    <t xml:space="preserve">Муниципальная программа сельского поселения "Липовское"«Эффективное использование  земель  сельскохозяйственного назначения
на территории сельского поселения «Липовское»  Вельского муниципального района Архангельской области в 2023 году»
</t>
  </si>
  <si>
    <t>L599</t>
  </si>
  <si>
    <t>Мероприятия по подготовке проектов межевания земельных участков и проведение кадастровых работ</t>
  </si>
  <si>
    <t>Подготовка проектов межевания земельных участков и проведение кадастровых работ</t>
  </si>
  <si>
    <t>Сельское хозяйство и рыболовство</t>
  </si>
  <si>
    <t xml:space="preserve">                                                                                          на  2023 и 2024-2025 год"№ 51 от 27.12.2022г.</t>
  </si>
  <si>
    <t xml:space="preserve">Ведомственная структура расходов бюджета сельского поселения "Липовское" на 2023 год </t>
  </si>
  <si>
    <t>2 02 25599 10 0000 150</t>
  </si>
  <si>
    <t>Субсидии на подготовку проектов межевания земельных участков и на проведение кадастровых работ</t>
  </si>
  <si>
    <t>67</t>
  </si>
  <si>
    <t>7140</t>
  </si>
  <si>
    <t>Резервный фонд Правительства Архангельской области</t>
  </si>
  <si>
    <t xml:space="preserve">                                                                                            Приложение № 2</t>
  </si>
  <si>
    <t xml:space="preserve">                                                                                          "О внесении изменений в Решение о бюджете</t>
  </si>
  <si>
    <t xml:space="preserve">                                                                                           сельского поселения "Липовское" на 2023 год </t>
  </si>
  <si>
    <t xml:space="preserve">                                                                                           к решению Совета депутатов</t>
  </si>
  <si>
    <t xml:space="preserve">                                                                                           Приложение № 1</t>
  </si>
  <si>
    <t xml:space="preserve">                                                                                           № 78 от 04 сентября 2023 г.</t>
  </si>
  <si>
    <t>Приложение №3</t>
  </si>
  <si>
    <t xml:space="preserve">к решению Совета депутатов "О внесении изменений </t>
  </si>
  <si>
    <t>в решение о бюджете сельского поселения я2липовскоея"</t>
  </si>
  <si>
    <t xml:space="preserve">на 2023 г. и плановый перниод 2024-2025 год   № 51  от 27.12.2022 г." </t>
  </si>
  <si>
    <t>от 04.09.2023 г. № 78</t>
  </si>
  <si>
    <t xml:space="preserve">                                                                                        </t>
  </si>
  <si>
    <t xml:space="preserve">                                                                                      </t>
  </si>
  <si>
    <t xml:space="preserve">                                                                                         </t>
  </si>
  <si>
    <t xml:space="preserve">                                                                                    </t>
  </si>
  <si>
    <t xml:space="preserve">                                                                                           № 78  от 04 сентября 2023г.</t>
  </si>
  <si>
    <t>Приложение № 3</t>
  </si>
  <si>
    <t xml:space="preserve">                                                                                           Приложение № 6</t>
  </si>
  <si>
    <t xml:space="preserve">                                                                                           поселения "Липовское" на 2023 и плановый период </t>
  </si>
  <si>
    <t xml:space="preserve">                                                                                           2024-2025год" № 51 от 27.12.2022г.</t>
  </si>
  <si>
    <t xml:space="preserve">                                                                                          №  78  от  04 сентября  2023 г.</t>
  </si>
  <si>
    <t>Источники финансирования дефицита бюджета сельского поселения "Липовское"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</si>
</sst>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"/>
    <numFmt numFmtId="181" formatCode="#,##0.0"/>
  </numFmts>
  <fonts count="37" x14ac:knownFonts="1">
    <font>
      <sz val="10"/>
      <name val="Arial Cyr"/>
    </font>
    <font>
      <sz val="8"/>
      <name val="Arial Cyr"/>
    </font>
    <font>
      <b/>
      <sz val="8"/>
      <name val="Arial Cyr"/>
    </font>
    <font>
      <b/>
      <sz val="10"/>
      <name val="Arial Cyr"/>
    </font>
    <font>
      <b/>
      <i/>
      <sz val="8"/>
      <name val="Arial Cyr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sz val="10"/>
      <color indexed="12"/>
      <name val="Arial Cyr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indexed="53"/>
      <name val="Times New Roman"/>
      <family val="1"/>
    </font>
    <font>
      <sz val="12"/>
      <color indexed="10"/>
      <name val="Times New Roman"/>
      <family val="1"/>
    </font>
    <font>
      <sz val="12"/>
      <color indexed="60"/>
      <name val="Times New Roman"/>
      <family val="1"/>
    </font>
    <font>
      <sz val="12"/>
      <color indexed="12"/>
      <name val="Times New Roman"/>
      <family val="1"/>
    </font>
    <font>
      <sz val="12"/>
      <color indexed="16"/>
      <name val="Times New Roman"/>
      <family val="1"/>
    </font>
    <font>
      <sz val="12"/>
      <color rgb="FF0070C0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3" fillId="26" borderId="1" applyNumberFormat="0" applyAlignment="0" applyProtection="0"/>
    <xf numFmtId="0" fontId="32" fillId="27" borderId="2" applyNumberFormat="0" applyAlignment="0" applyProtection="0"/>
    <xf numFmtId="0" fontId="31" fillId="27" borderId="1" applyNumberFormat="0" applyAlignment="0" applyProtection="0"/>
    <xf numFmtId="0" fontId="30" fillId="0" borderId="3" applyNumberFormat="0" applyFill="0" applyAlignment="0" applyProtection="0"/>
    <xf numFmtId="0" fontId="29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6" fillId="28" borderId="7" applyNumberFormat="0" applyAlignment="0" applyProtection="0"/>
    <xf numFmtId="0" fontId="25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3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36" fillId="31" borderId="8" applyNumberFormat="0" applyFont="0" applyAlignment="0" applyProtection="0"/>
    <xf numFmtId="0" fontId="21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9" fillId="32" borderId="0" applyNumberFormat="0" applyBorder="0" applyAlignment="0" applyProtection="0"/>
  </cellStyleXfs>
  <cellXfs count="398">
    <xf numFmtId="0" fontId="0" fillId="0" borderId="0" xfId="0" applyAlignment="1"/>
    <xf numFmtId="49" fontId="10" fillId="0" borderId="12" xfId="0" applyNumberFormat="1" applyFont="1" applyBorder="1" applyAlignment="1">
      <alignment horizontal="center"/>
    </xf>
    <xf numFmtId="0" fontId="10" fillId="0" borderId="26" xfId="0" applyFont="1" applyBorder="1" applyAlignment="1">
      <alignment horizontal="left" wrapText="1"/>
    </xf>
    <xf numFmtId="0" fontId="10" fillId="0" borderId="32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181" fontId="10" fillId="0" borderId="38" xfId="0" applyNumberFormat="1" applyFont="1" applyBorder="1" applyAlignment="1">
      <alignment horizontal="right"/>
    </xf>
    <xf numFmtId="181" fontId="10" fillId="0" borderId="31" xfId="0" applyNumberFormat="1" applyFont="1" applyBorder="1" applyAlignment="1">
      <alignment horizontal="right"/>
    </xf>
    <xf numFmtId="4" fontId="10" fillId="0" borderId="38" xfId="0" applyNumberFormat="1" applyFont="1" applyBorder="1" applyAlignment="1">
      <alignment horizontal="right"/>
    </xf>
    <xf numFmtId="4" fontId="10" fillId="0" borderId="31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181" fontId="10" fillId="0" borderId="38" xfId="0" applyNumberFormat="1" applyFont="1" applyBorder="1" applyAlignment="1"/>
    <xf numFmtId="181" fontId="10" fillId="0" borderId="11" xfId="0" applyNumberFormat="1" applyFont="1" applyBorder="1" applyAlignment="1"/>
    <xf numFmtId="181" fontId="10" fillId="0" borderId="31" xfId="0" applyNumberFormat="1" applyFont="1" applyBorder="1" applyAlignment="1"/>
    <xf numFmtId="0" fontId="9" fillId="0" borderId="38" xfId="0" applyFont="1" applyBorder="1" applyAlignment="1">
      <alignment horizontal="center" wrapText="1"/>
    </xf>
    <xf numFmtId="0" fontId="9" fillId="0" borderId="45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" fillId="0" borderId="0" xfId="0" applyFont="1" applyBorder="1" applyAlignment="1"/>
    <xf numFmtId="0" fontId="0" fillId="0" borderId="12" xfId="0" applyBorder="1" applyAlignment="1">
      <alignment horizontal="center"/>
    </xf>
    <xf numFmtId="0" fontId="1" fillId="0" borderId="0" xfId="0" applyFont="1" applyAlignment="1"/>
    <xf numFmtId="0" fontId="4" fillId="0" borderId="13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5" fillId="0" borderId="17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/>
    <xf numFmtId="0" fontId="2" fillId="0" borderId="18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2" fontId="0" fillId="0" borderId="0" xfId="0" applyNumberFormat="1" applyAlignment="1"/>
    <xf numFmtId="0" fontId="7" fillId="0" borderId="0" xfId="0" applyFont="1" applyAlignment="1"/>
    <xf numFmtId="0" fontId="1" fillId="0" borderId="12" xfId="0" applyFont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0" fillId="33" borderId="0" xfId="0" applyFill="1" applyAlignment="1"/>
    <xf numFmtId="1" fontId="5" fillId="0" borderId="20" xfId="0" applyNumberFormat="1" applyFont="1" applyFill="1" applyBorder="1" applyAlignment="1">
      <alignment horizontal="center"/>
    </xf>
    <xf numFmtId="177" fontId="2" fillId="0" borderId="21" xfId="0" applyNumberFormat="1" applyFont="1" applyFill="1" applyBorder="1" applyAlignment="1">
      <alignment horizontal="right" vertical="center"/>
    </xf>
    <xf numFmtId="177" fontId="4" fillId="0" borderId="22" xfId="0" applyNumberFormat="1" applyFont="1" applyBorder="1" applyAlignment="1">
      <alignment horizontal="right" vertical="center"/>
    </xf>
    <xf numFmtId="177" fontId="1" fillId="0" borderId="22" xfId="0" applyNumberFormat="1" applyFont="1" applyBorder="1" applyAlignment="1">
      <alignment horizontal="right" vertical="center"/>
    </xf>
    <xf numFmtId="177" fontId="1" fillId="0" borderId="23" xfId="0" applyNumberFormat="1" applyFont="1" applyBorder="1" applyAlignment="1">
      <alignment horizontal="right" vertical="center"/>
    </xf>
    <xf numFmtId="177" fontId="2" fillId="0" borderId="24" xfId="0" applyNumberFormat="1" applyFont="1" applyFill="1" applyBorder="1" applyAlignment="1">
      <alignment horizontal="right" vertical="center"/>
    </xf>
    <xf numFmtId="2" fontId="4" fillId="0" borderId="22" xfId="0" applyNumberFormat="1" applyFont="1" applyBorder="1" applyAlignment="1">
      <alignment horizontal="right" vertical="center"/>
    </xf>
    <xf numFmtId="2" fontId="1" fillId="0" borderId="25" xfId="0" applyNumberFormat="1" applyFont="1" applyBorder="1" applyAlignment="1">
      <alignment horizontal="right" vertical="center"/>
    </xf>
    <xf numFmtId="2" fontId="4" fillId="0" borderId="25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right" vertical="center"/>
    </xf>
    <xf numFmtId="177" fontId="2" fillId="0" borderId="24" xfId="0" applyNumberFormat="1" applyFont="1" applyBorder="1" applyAlignment="1">
      <alignment horizontal="right" vertical="center"/>
    </xf>
    <xf numFmtId="0" fontId="8" fillId="0" borderId="12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wrapText="1"/>
    </xf>
    <xf numFmtId="49" fontId="8" fillId="0" borderId="12" xfId="0" applyNumberFormat="1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27" xfId="0" applyNumberFormat="1" applyFont="1" applyFill="1" applyBorder="1" applyAlignment="1">
      <alignment wrapText="1"/>
    </xf>
    <xf numFmtId="49" fontId="8" fillId="0" borderId="26" xfId="0" applyNumberFormat="1" applyFont="1" applyFill="1" applyBorder="1" applyAlignment="1">
      <alignment wrapText="1"/>
    </xf>
    <xf numFmtId="49" fontId="8" fillId="0" borderId="28" xfId="0" applyNumberFormat="1" applyFont="1" applyFill="1" applyBorder="1" applyAlignment="1">
      <alignment wrapText="1"/>
    </xf>
    <xf numFmtId="49" fontId="8" fillId="0" borderId="29" xfId="0" applyNumberFormat="1" applyFont="1" applyFill="1" applyBorder="1" applyAlignment="1">
      <alignment wrapText="1"/>
    </xf>
    <xf numFmtId="0" fontId="1" fillId="0" borderId="29" xfId="0" applyFont="1" applyBorder="1" applyAlignment="1"/>
    <xf numFmtId="177" fontId="2" fillId="0" borderId="30" xfId="0" applyNumberFormat="1" applyFont="1" applyFill="1" applyBorder="1" applyAlignment="1">
      <alignment horizontal="right" vertical="center"/>
    </xf>
    <xf numFmtId="0" fontId="0" fillId="0" borderId="26" xfId="0" applyBorder="1" applyAlignment="1"/>
    <xf numFmtId="177" fontId="2" fillId="0" borderId="30" xfId="0" applyNumberFormat="1" applyFont="1" applyBorder="1" applyAlignment="1">
      <alignment horizontal="right" vertical="center"/>
    </xf>
    <xf numFmtId="0" fontId="0" fillId="0" borderId="31" xfId="0" applyBorder="1" applyAlignment="1"/>
    <xf numFmtId="177" fontId="2" fillId="0" borderId="12" xfId="0" applyNumberFormat="1" applyFont="1" applyFill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177" fontId="2" fillId="0" borderId="12" xfId="0" applyNumberFormat="1" applyFont="1" applyBorder="1" applyAlignment="1">
      <alignment horizontal="right" vertical="center"/>
    </xf>
    <xf numFmtId="4" fontId="8" fillId="0" borderId="20" xfId="0" applyNumberFormat="1" applyFont="1" applyFill="1" applyBorder="1" applyAlignment="1">
      <alignment horizontal="center"/>
    </xf>
    <xf numFmtId="4" fontId="8" fillId="0" borderId="12" xfId="0" applyNumberFormat="1" applyFont="1" applyFill="1" applyBorder="1" applyAlignment="1">
      <alignment horizontal="center"/>
    </xf>
    <xf numFmtId="4" fontId="1" fillId="0" borderId="12" xfId="0" applyNumberFormat="1" applyFont="1" applyBorder="1" applyAlignment="1"/>
    <xf numFmtId="4" fontId="1" fillId="0" borderId="12" xfId="0" applyNumberFormat="1" applyFont="1" applyBorder="1" applyAlignment="1">
      <alignment horizontal="center"/>
    </xf>
    <xf numFmtId="0" fontId="0" fillId="0" borderId="20" xfId="0" applyBorder="1" applyAlignment="1"/>
    <xf numFmtId="0" fontId="0" fillId="0" borderId="12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2" fillId="0" borderId="0" xfId="0" applyFont="1" applyAlignment="1"/>
    <xf numFmtId="0" fontId="10" fillId="0" borderId="25" xfId="0" applyFont="1" applyBorder="1" applyAlignment="1"/>
    <xf numFmtId="0" fontId="10" fillId="0" borderId="32" xfId="0" applyFont="1" applyBorder="1" applyAlignment="1"/>
    <xf numFmtId="0" fontId="10" fillId="0" borderId="26" xfId="0" applyFont="1" applyBorder="1" applyAlignment="1"/>
    <xf numFmtId="0" fontId="10" fillId="0" borderId="26" xfId="0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181" fontId="10" fillId="0" borderId="20" xfId="0" applyNumberFormat="1" applyFont="1" applyBorder="1" applyAlignment="1">
      <alignment horizontal="center"/>
    </xf>
    <xf numFmtId="181" fontId="10" fillId="0" borderId="12" xfId="0" applyNumberFormat="1" applyFont="1" applyBorder="1" applyAlignment="1"/>
    <xf numFmtId="2" fontId="10" fillId="0" borderId="12" xfId="0" applyNumberFormat="1" applyFont="1" applyBorder="1" applyAlignment="1"/>
    <xf numFmtId="0" fontId="10" fillId="0" borderId="12" xfId="0" applyFont="1" applyBorder="1" applyAlignment="1">
      <alignment horizontal="center"/>
    </xf>
    <xf numFmtId="181" fontId="13" fillId="0" borderId="20" xfId="0" applyNumberFormat="1" applyFont="1" applyBorder="1" applyAlignment="1">
      <alignment horizontal="center"/>
    </xf>
    <xf numFmtId="0" fontId="10" fillId="0" borderId="12" xfId="0" applyFont="1" applyBorder="1" applyAlignment="1"/>
    <xf numFmtId="4" fontId="10" fillId="0" borderId="12" xfId="0" applyNumberFormat="1" applyFont="1" applyBorder="1" applyAlignment="1"/>
    <xf numFmtId="0" fontId="10" fillId="0" borderId="0" xfId="0" applyFont="1" applyBorder="1" applyAlignment="1"/>
    <xf numFmtId="0" fontId="10" fillId="0" borderId="10" xfId="0" applyFont="1" applyBorder="1" applyAlignment="1"/>
    <xf numFmtId="49" fontId="10" fillId="0" borderId="10" xfId="0" applyNumberFormat="1" applyFont="1" applyBorder="1" applyAlignment="1">
      <alignment horizontal="center"/>
    </xf>
    <xf numFmtId="0" fontId="10" fillId="0" borderId="23" xfId="0" applyFont="1" applyBorder="1" applyAlignment="1"/>
    <xf numFmtId="0" fontId="10" fillId="0" borderId="33" xfId="0" applyFont="1" applyBorder="1" applyAlignment="1"/>
    <xf numFmtId="0" fontId="10" fillId="0" borderId="34" xfId="0" applyFont="1" applyBorder="1" applyAlignment="1"/>
    <xf numFmtId="49" fontId="10" fillId="0" borderId="31" xfId="0" applyNumberFormat="1" applyFont="1" applyBorder="1" applyAlignment="1">
      <alignment horizontal="center"/>
    </xf>
    <xf numFmtId="0" fontId="10" fillId="0" borderId="35" xfId="0" applyFont="1" applyBorder="1" applyAlignment="1"/>
    <xf numFmtId="0" fontId="10" fillId="0" borderId="11" xfId="0" applyFont="1" applyBorder="1" applyAlignment="1"/>
    <xf numFmtId="0" fontId="10" fillId="0" borderId="11" xfId="0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10" fillId="0" borderId="22" xfId="0" applyFont="1" applyBorder="1" applyAlignment="1"/>
    <xf numFmtId="0" fontId="10" fillId="0" borderId="36" xfId="0" applyFont="1" applyBorder="1" applyAlignment="1"/>
    <xf numFmtId="0" fontId="10" fillId="0" borderId="37" xfId="0" applyFont="1" applyBorder="1" applyAlignment="1"/>
    <xf numFmtId="49" fontId="10" fillId="0" borderId="38" xfId="0" applyNumberFormat="1" applyFont="1" applyBorder="1" applyAlignment="1">
      <alignment horizontal="center"/>
    </xf>
    <xf numFmtId="181" fontId="10" fillId="0" borderId="19" xfId="0" applyNumberFormat="1" applyFont="1" applyBorder="1" applyAlignment="1">
      <alignment horizontal="center"/>
    </xf>
    <xf numFmtId="49" fontId="10" fillId="0" borderId="10" xfId="0" applyNumberFormat="1" applyFont="1" applyBorder="1" applyAlignment="1"/>
    <xf numFmtId="49" fontId="10" fillId="0" borderId="26" xfId="0" applyNumberFormat="1" applyFont="1" applyBorder="1" applyAlignment="1"/>
    <xf numFmtId="4" fontId="10" fillId="0" borderId="12" xfId="0" applyNumberFormat="1" applyFont="1" applyBorder="1" applyAlignment="1">
      <alignment horizontal="right"/>
    </xf>
    <xf numFmtId="4" fontId="10" fillId="0" borderId="38" xfId="0" applyNumberFormat="1" applyFont="1" applyBorder="1" applyAlignment="1">
      <alignment horizontal="center"/>
    </xf>
    <xf numFmtId="49" fontId="10" fillId="0" borderId="37" xfId="0" applyNumberFormat="1" applyFont="1" applyFill="1" applyBorder="1" applyAlignment="1">
      <alignment horizontal="center" vertical="center"/>
    </xf>
    <xf numFmtId="4" fontId="10" fillId="0" borderId="39" xfId="0" applyNumberFormat="1" applyFont="1" applyBorder="1" applyAlignment="1">
      <alignment horizontal="center"/>
    </xf>
    <xf numFmtId="4" fontId="10" fillId="0" borderId="19" xfId="0" applyNumberFormat="1" applyFont="1" applyBorder="1" applyAlignment="1"/>
    <xf numFmtId="49" fontId="10" fillId="0" borderId="37" xfId="0" applyNumberFormat="1" applyFont="1" applyBorder="1" applyAlignment="1">
      <alignment horizontal="center"/>
    </xf>
    <xf numFmtId="181" fontId="10" fillId="0" borderId="19" xfId="0" applyNumberFormat="1" applyFont="1" applyBorder="1" applyAlignment="1"/>
    <xf numFmtId="181" fontId="10" fillId="0" borderId="39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4" fontId="10" fillId="0" borderId="40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0" fontId="14" fillId="0" borderId="35" xfId="0" applyFont="1" applyBorder="1" applyAlignment="1"/>
    <xf numFmtId="0" fontId="14" fillId="0" borderId="0" xfId="0" applyFont="1" applyBorder="1" applyAlignment="1"/>
    <xf numFmtId="0" fontId="14" fillId="0" borderId="10" xfId="0" applyFont="1" applyBorder="1" applyAlignment="1"/>
    <xf numFmtId="49" fontId="14" fillId="0" borderId="10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" fontId="10" fillId="0" borderId="19" xfId="0" applyNumberFormat="1" applyFont="1" applyBorder="1" applyAlignment="1">
      <alignment horizontal="center"/>
    </xf>
    <xf numFmtId="0" fontId="14" fillId="0" borderId="22" xfId="0" applyFont="1" applyBorder="1" applyAlignment="1"/>
    <xf numFmtId="0" fontId="14" fillId="0" borderId="36" xfId="0" applyFont="1" applyBorder="1" applyAlignment="1"/>
    <xf numFmtId="0" fontId="14" fillId="0" borderId="37" xfId="0" applyFont="1" applyBorder="1" applyAlignment="1"/>
    <xf numFmtId="49" fontId="14" fillId="0" borderId="37" xfId="0" applyNumberFormat="1" applyFont="1" applyBorder="1" applyAlignment="1">
      <alignment horizontal="center"/>
    </xf>
    <xf numFmtId="49" fontId="14" fillId="0" borderId="38" xfId="0" applyNumberFormat="1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49" fontId="10" fillId="0" borderId="11" xfId="0" applyNumberFormat="1" applyFont="1" applyBorder="1" applyAlignment="1"/>
    <xf numFmtId="0" fontId="10" fillId="0" borderId="10" xfId="0" applyFont="1" applyBorder="1" applyAlignment="1">
      <alignment horizontal="center"/>
    </xf>
    <xf numFmtId="0" fontId="10" fillId="0" borderId="29" xfId="0" applyFont="1" applyBorder="1" applyAlignment="1"/>
    <xf numFmtId="0" fontId="10" fillId="0" borderId="41" xfId="0" applyFont="1" applyBorder="1" applyAlignment="1"/>
    <xf numFmtId="0" fontId="10" fillId="0" borderId="42" xfId="0" applyFont="1" applyBorder="1" applyAlignment="1"/>
    <xf numFmtId="181" fontId="10" fillId="0" borderId="12" xfId="0" applyNumberFormat="1" applyFont="1" applyBorder="1" applyAlignment="1">
      <alignment horizontal="right"/>
    </xf>
    <xf numFmtId="4" fontId="10" fillId="0" borderId="20" xfId="0" applyNumberFormat="1" applyFont="1" applyBorder="1" applyAlignment="1">
      <alignment horizontal="center"/>
    </xf>
    <xf numFmtId="0" fontId="10" fillId="0" borderId="43" xfId="0" applyFont="1" applyBorder="1" applyAlignment="1"/>
    <xf numFmtId="4" fontId="10" fillId="0" borderId="44" xfId="0" applyNumberFormat="1" applyFont="1" applyBorder="1" applyAlignment="1">
      <alignment horizontal="center"/>
    </xf>
    <xf numFmtId="0" fontId="10" fillId="0" borderId="17" xfId="0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center" wrapText="1"/>
    </xf>
    <xf numFmtId="49" fontId="10" fillId="0" borderId="12" xfId="0" applyNumberFormat="1" applyFont="1" applyFill="1" applyBorder="1" applyAlignment="1">
      <alignment horizontal="center"/>
    </xf>
    <xf numFmtId="4" fontId="10" fillId="0" borderId="20" xfId="0" applyNumberFormat="1" applyFont="1" applyFill="1" applyBorder="1" applyAlignment="1">
      <alignment horizontal="center"/>
    </xf>
    <xf numFmtId="4" fontId="10" fillId="0" borderId="12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wrapText="1"/>
    </xf>
    <xf numFmtId="49" fontId="10" fillId="0" borderId="26" xfId="0" applyNumberFormat="1" applyFont="1" applyFill="1" applyBorder="1" applyAlignment="1">
      <alignment horizontal="center" wrapText="1"/>
    </xf>
    <xf numFmtId="177" fontId="10" fillId="0" borderId="12" xfId="0" applyNumberFormat="1" applyFont="1" applyFill="1" applyBorder="1" applyAlignment="1">
      <alignment horizontal="center"/>
    </xf>
    <xf numFmtId="49" fontId="18" fillId="0" borderId="17" xfId="0" applyNumberFormat="1" applyFont="1" applyFill="1" applyBorder="1" applyAlignment="1">
      <alignment wrapText="1"/>
    </xf>
    <xf numFmtId="49" fontId="18" fillId="0" borderId="26" xfId="0" applyNumberFormat="1" applyFont="1" applyFill="1" applyBorder="1" applyAlignment="1">
      <alignment horizontal="center" wrapText="1"/>
    </xf>
    <xf numFmtId="49" fontId="18" fillId="0" borderId="12" xfId="0" applyNumberFormat="1" applyFont="1" applyFill="1" applyBorder="1" applyAlignment="1">
      <alignment horizontal="center"/>
    </xf>
    <xf numFmtId="4" fontId="18" fillId="0" borderId="20" xfId="0" applyNumberFormat="1" applyFont="1" applyFill="1" applyBorder="1" applyAlignment="1">
      <alignment horizontal="center"/>
    </xf>
    <xf numFmtId="49" fontId="15" fillId="0" borderId="26" xfId="0" applyNumberFormat="1" applyFont="1" applyFill="1" applyBorder="1" applyAlignment="1">
      <alignment horizontal="center" wrapText="1"/>
    </xf>
    <xf numFmtId="49" fontId="16" fillId="0" borderId="12" xfId="0" applyNumberFormat="1" applyFont="1" applyFill="1" applyBorder="1" applyAlignment="1">
      <alignment horizontal="center"/>
    </xf>
    <xf numFmtId="4" fontId="16" fillId="0" borderId="20" xfId="0" applyNumberFormat="1" applyFont="1" applyFill="1" applyBorder="1" applyAlignment="1">
      <alignment horizontal="center"/>
    </xf>
    <xf numFmtId="49" fontId="10" fillId="0" borderId="26" xfId="0" applyNumberFormat="1" applyFont="1" applyFill="1" applyBorder="1" applyAlignment="1">
      <alignment horizontal="center"/>
    </xf>
    <xf numFmtId="49" fontId="16" fillId="0" borderId="17" xfId="0" applyNumberFormat="1" applyFont="1" applyFill="1" applyBorder="1" applyAlignment="1">
      <alignment wrapText="1"/>
    </xf>
    <xf numFmtId="49" fontId="16" fillId="0" borderId="26" xfId="0" applyNumberFormat="1" applyFont="1" applyFill="1" applyBorder="1" applyAlignment="1">
      <alignment horizontal="center" wrapText="1"/>
    </xf>
    <xf numFmtId="49" fontId="16" fillId="0" borderId="26" xfId="0" applyNumberFormat="1" applyFont="1" applyFill="1" applyBorder="1" applyAlignment="1">
      <alignment horizontal="center"/>
    </xf>
    <xf numFmtId="4" fontId="16" fillId="0" borderId="12" xfId="0" applyNumberFormat="1" applyFont="1" applyFill="1" applyBorder="1" applyAlignment="1">
      <alignment horizontal="center"/>
    </xf>
    <xf numFmtId="177" fontId="16" fillId="0" borderId="12" xfId="0" applyNumberFormat="1" applyFont="1" applyFill="1" applyBorder="1" applyAlignment="1">
      <alignment horizontal="center"/>
    </xf>
    <xf numFmtId="49" fontId="10" fillId="0" borderId="63" xfId="0" applyNumberFormat="1" applyFont="1" applyFill="1" applyBorder="1" applyAlignment="1">
      <alignment wrapText="1"/>
    </xf>
    <xf numFmtId="49" fontId="10" fillId="0" borderId="37" xfId="0" applyNumberFormat="1" applyFont="1" applyFill="1" applyBorder="1" applyAlignment="1">
      <alignment horizontal="center" wrapText="1"/>
    </xf>
    <xf numFmtId="49" fontId="10" fillId="0" borderId="37" xfId="0" applyNumberFormat="1" applyFont="1" applyFill="1" applyBorder="1" applyAlignment="1">
      <alignment horizontal="center"/>
    </xf>
    <xf numFmtId="4" fontId="10" fillId="0" borderId="20" xfId="0" applyNumberFormat="1" applyFont="1" applyFill="1" applyBorder="1" applyAlignment="1">
      <alignment horizontal="center" wrapText="1"/>
    </xf>
    <xf numFmtId="4" fontId="10" fillId="0" borderId="12" xfId="0" applyNumberFormat="1" applyFont="1" applyFill="1" applyBorder="1" applyAlignment="1">
      <alignment horizontal="center" wrapText="1"/>
    </xf>
    <xf numFmtId="49" fontId="10" fillId="0" borderId="28" xfId="0" applyNumberFormat="1" applyFont="1" applyFill="1" applyBorder="1" applyAlignment="1">
      <alignment wrapText="1"/>
    </xf>
    <xf numFmtId="49" fontId="10" fillId="0" borderId="12" xfId="0" applyNumberFormat="1" applyFont="1" applyFill="1" applyBorder="1" applyAlignment="1">
      <alignment horizontal="center" wrapText="1"/>
    </xf>
    <xf numFmtId="49" fontId="10" fillId="0" borderId="27" xfId="0" applyNumberFormat="1" applyFont="1" applyFill="1" applyBorder="1" applyAlignment="1">
      <alignment wrapText="1"/>
    </xf>
    <xf numFmtId="49" fontId="17" fillId="0" borderId="12" xfId="0" applyNumberFormat="1" applyFont="1" applyFill="1" applyBorder="1" applyAlignment="1">
      <alignment horizontal="center"/>
    </xf>
    <xf numFmtId="49" fontId="17" fillId="0" borderId="26" xfId="0" applyNumberFormat="1" applyFont="1" applyFill="1" applyBorder="1" applyAlignment="1">
      <alignment horizontal="center"/>
    </xf>
    <xf numFmtId="49" fontId="14" fillId="0" borderId="37" xfId="0" applyNumberFormat="1" applyFont="1" applyFill="1" applyBorder="1" applyAlignment="1">
      <alignment horizontal="center"/>
    </xf>
    <xf numFmtId="49" fontId="10" fillId="0" borderId="27" xfId="0" applyNumberFormat="1" applyFont="1" applyFill="1" applyBorder="1" applyAlignment="1">
      <alignment vertical="top" wrapText="1"/>
    </xf>
    <xf numFmtId="49" fontId="14" fillId="0" borderId="27" xfId="0" applyNumberFormat="1" applyFont="1" applyFill="1" applyBorder="1" applyAlignment="1">
      <alignment vertical="top" wrapText="1"/>
    </xf>
    <xf numFmtId="4" fontId="14" fillId="0" borderId="20" xfId="0" applyNumberFormat="1" applyFont="1" applyFill="1" applyBorder="1" applyAlignment="1">
      <alignment horizontal="center" wrapText="1"/>
    </xf>
    <xf numFmtId="49" fontId="17" fillId="0" borderId="17" xfId="0" applyNumberFormat="1" applyFont="1" applyFill="1" applyBorder="1" applyAlignment="1">
      <alignment wrapText="1"/>
    </xf>
    <xf numFmtId="49" fontId="17" fillId="0" borderId="26" xfId="0" applyNumberFormat="1" applyFont="1" applyFill="1" applyBorder="1" applyAlignment="1">
      <alignment horizontal="center" wrapText="1"/>
    </xf>
    <xf numFmtId="4" fontId="17" fillId="0" borderId="20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/>
    <xf numFmtId="49" fontId="10" fillId="0" borderId="26" xfId="0" applyNumberFormat="1" applyFont="1" applyFill="1" applyBorder="1" applyAlignment="1">
      <alignment wrapText="1"/>
    </xf>
    <xf numFmtId="181" fontId="10" fillId="0" borderId="12" xfId="0" applyNumberFormat="1" applyFont="1" applyBorder="1" applyAlignment="1">
      <alignment horizontal="center"/>
    </xf>
    <xf numFmtId="4" fontId="17" fillId="0" borderId="12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center"/>
    </xf>
    <xf numFmtId="49" fontId="10" fillId="0" borderId="12" xfId="0" applyNumberFormat="1" applyFont="1" applyFill="1" applyBorder="1" applyAlignment="1">
      <alignment wrapText="1"/>
    </xf>
    <xf numFmtId="49" fontId="10" fillId="0" borderId="12" xfId="0" applyNumberFormat="1" applyFont="1" applyFill="1" applyBorder="1" applyAlignment="1">
      <alignment horizontal="left" wrapText="1"/>
    </xf>
    <xf numFmtId="49" fontId="14" fillId="0" borderId="17" xfId="0" applyNumberFormat="1" applyFont="1" applyFill="1" applyBorder="1" applyAlignment="1">
      <alignment wrapText="1"/>
    </xf>
    <xf numFmtId="49" fontId="14" fillId="0" borderId="26" xfId="0" applyNumberFormat="1" applyFont="1" applyFill="1" applyBorder="1" applyAlignment="1">
      <alignment wrapText="1"/>
    </xf>
    <xf numFmtId="49" fontId="14" fillId="0" borderId="12" xfId="0" applyNumberFormat="1" applyFont="1" applyFill="1" applyBorder="1" applyAlignment="1">
      <alignment horizontal="center"/>
    </xf>
    <xf numFmtId="4" fontId="14" fillId="0" borderId="20" xfId="0" applyNumberFormat="1" applyFont="1" applyFill="1" applyBorder="1" applyAlignment="1">
      <alignment horizontal="center"/>
    </xf>
    <xf numFmtId="49" fontId="16" fillId="0" borderId="26" xfId="0" applyNumberFormat="1" applyFont="1" applyFill="1" applyBorder="1" applyAlignment="1">
      <alignment wrapText="1"/>
    </xf>
    <xf numFmtId="49" fontId="10" fillId="0" borderId="29" xfId="0" applyNumberFormat="1" applyFont="1" applyFill="1" applyBorder="1" applyAlignment="1">
      <alignment wrapText="1"/>
    </xf>
    <xf numFmtId="0" fontId="9" fillId="0" borderId="12" xfId="0" applyFont="1" applyFill="1" applyBorder="1" applyAlignment="1">
      <alignment horizontal="center" wrapText="1"/>
    </xf>
    <xf numFmtId="0" fontId="10" fillId="0" borderId="20" xfId="0" applyFont="1" applyBorder="1" applyAlignment="1"/>
    <xf numFmtId="177" fontId="10" fillId="0" borderId="20" xfId="0" applyNumberFormat="1" applyFont="1" applyFill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31" xfId="0" applyFont="1" applyBorder="1" applyAlignment="1"/>
    <xf numFmtId="49" fontId="10" fillId="0" borderId="33" xfId="0" applyNumberFormat="1" applyFont="1" applyFill="1" applyBorder="1" applyAlignment="1">
      <alignment horizontal="center"/>
    </xf>
    <xf numFmtId="49" fontId="10" fillId="0" borderId="39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wrapText="1"/>
    </xf>
    <xf numFmtId="49" fontId="10" fillId="0" borderId="36" xfId="0" applyNumberFormat="1" applyFont="1" applyFill="1" applyBorder="1" applyAlignment="1">
      <alignment horizontal="center"/>
    </xf>
    <xf numFmtId="49" fontId="10" fillId="0" borderId="64" xfId="0" applyNumberFormat="1" applyFont="1" applyFill="1" applyBorder="1" applyAlignment="1">
      <alignment wrapText="1"/>
    </xf>
    <xf numFmtId="49" fontId="10" fillId="0" borderId="37" xfId="0" applyNumberFormat="1" applyFont="1" applyFill="1" applyBorder="1" applyAlignment="1">
      <alignment wrapText="1"/>
    </xf>
    <xf numFmtId="49" fontId="10" fillId="33" borderId="37" xfId="0" applyNumberFormat="1" applyFont="1" applyFill="1" applyBorder="1" applyAlignment="1">
      <alignment wrapText="1"/>
    </xf>
    <xf numFmtId="49" fontId="10" fillId="33" borderId="12" xfId="0" applyNumberFormat="1" applyFont="1" applyFill="1" applyBorder="1" applyAlignment="1">
      <alignment horizontal="center" wrapText="1"/>
    </xf>
    <xf numFmtId="49" fontId="10" fillId="33" borderId="37" xfId="0" applyNumberFormat="1" applyFont="1" applyFill="1" applyBorder="1" applyAlignment="1">
      <alignment horizontal="center"/>
    </xf>
    <xf numFmtId="49" fontId="10" fillId="33" borderId="36" xfId="0" applyNumberFormat="1" applyFont="1" applyFill="1" applyBorder="1" applyAlignment="1">
      <alignment horizontal="center"/>
    </xf>
    <xf numFmtId="4" fontId="10" fillId="33" borderId="20" xfId="0" applyNumberFormat="1" applyFont="1" applyFill="1" applyBorder="1" applyAlignment="1">
      <alignment horizontal="center"/>
    </xf>
    <xf numFmtId="4" fontId="10" fillId="33" borderId="12" xfId="0" applyNumberFormat="1" applyFont="1" applyFill="1" applyBorder="1" applyAlignment="1"/>
    <xf numFmtId="0" fontId="10" fillId="33" borderId="20" xfId="0" applyFont="1" applyFill="1" applyBorder="1" applyAlignment="1"/>
    <xf numFmtId="0" fontId="10" fillId="33" borderId="12" xfId="0" applyFont="1" applyFill="1" applyBorder="1" applyAlignment="1"/>
    <xf numFmtId="49" fontId="10" fillId="0" borderId="17" xfId="0" applyNumberFormat="1" applyFont="1" applyFill="1" applyBorder="1" applyAlignment="1">
      <alignment horizontal="center"/>
    </xf>
    <xf numFmtId="4" fontId="10" fillId="0" borderId="20" xfId="0" applyNumberFormat="1" applyFont="1" applyFill="1" applyBorder="1" applyAlignment="1"/>
    <xf numFmtId="0" fontId="10" fillId="0" borderId="12" xfId="0" applyFont="1" applyFill="1" applyBorder="1" applyAlignment="1">
      <alignment horizontal="center"/>
    </xf>
    <xf numFmtId="4" fontId="10" fillId="0" borderId="33" xfId="0" applyNumberFormat="1" applyFont="1" applyFill="1" applyBorder="1" applyAlignment="1">
      <alignment horizontal="center"/>
    </xf>
    <xf numFmtId="4" fontId="10" fillId="0" borderId="31" xfId="0" applyNumberFormat="1" applyFont="1" applyBorder="1" applyAlignment="1"/>
    <xf numFmtId="0" fontId="10" fillId="0" borderId="12" xfId="0" applyFont="1" applyFill="1" applyBorder="1" applyAlignment="1">
      <alignment horizontal="center" wrapText="1"/>
    </xf>
    <xf numFmtId="49" fontId="10" fillId="0" borderId="17" xfId="0" applyNumberFormat="1" applyFont="1" applyFill="1" applyBorder="1" applyAlignment="1">
      <alignment vertical="top" wrapText="1"/>
    </xf>
    <xf numFmtId="4" fontId="10" fillId="0" borderId="24" xfId="0" applyNumberFormat="1" applyFont="1" applyBorder="1" applyAlignment="1">
      <alignment horizontal="center"/>
    </xf>
    <xf numFmtId="181" fontId="10" fillId="0" borderId="12" xfId="0" applyNumberFormat="1" applyFont="1" applyFill="1" applyBorder="1" applyAlignment="1">
      <alignment horizontal="center"/>
    </xf>
    <xf numFmtId="0" fontId="10" fillId="0" borderId="18" xfId="0" applyFont="1" applyFill="1" applyBorder="1" applyAlignment="1">
      <alignment wrapText="1"/>
    </xf>
    <xf numFmtId="177" fontId="10" fillId="0" borderId="68" xfId="0" applyNumberFormat="1" applyFont="1" applyFill="1" applyBorder="1" applyAlignment="1">
      <alignment horizontal="right" vertical="center"/>
    </xf>
    <xf numFmtId="0" fontId="10" fillId="0" borderId="17" xfId="0" applyFont="1" applyBorder="1" applyAlignment="1"/>
    <xf numFmtId="0" fontId="10" fillId="0" borderId="78" xfId="0" applyFont="1" applyBorder="1" applyAlignment="1">
      <alignment wrapText="1"/>
    </xf>
    <xf numFmtId="177" fontId="10" fillId="0" borderId="79" xfId="0" applyNumberFormat="1" applyFont="1" applyBorder="1" applyAlignment="1">
      <alignment horizontal="right" vertical="center"/>
    </xf>
    <xf numFmtId="0" fontId="10" fillId="0" borderId="85" xfId="0" applyFont="1" applyBorder="1" applyAlignment="1">
      <alignment wrapText="1"/>
    </xf>
    <xf numFmtId="177" fontId="10" fillId="0" borderId="87" xfId="0" applyNumberFormat="1" applyFont="1" applyBorder="1" applyAlignment="1">
      <alignment horizontal="right" vertical="center"/>
    </xf>
    <xf numFmtId="0" fontId="10" fillId="0" borderId="88" xfId="0" applyFont="1" applyBorder="1" applyAlignment="1"/>
    <xf numFmtId="0" fontId="10" fillId="0" borderId="16" xfId="0" applyFont="1" applyFill="1" applyBorder="1" applyAlignment="1">
      <alignment wrapText="1"/>
    </xf>
    <xf numFmtId="181" fontId="10" fillId="0" borderId="89" xfId="0" applyNumberFormat="1" applyFont="1" applyFill="1" applyBorder="1" applyAlignment="1">
      <alignment horizontal="right" vertical="center"/>
    </xf>
    <xf numFmtId="181" fontId="10" fillId="0" borderId="17" xfId="0" applyNumberFormat="1" applyFont="1" applyFill="1" applyBorder="1" applyAlignment="1">
      <alignment horizontal="right" vertical="center"/>
    </xf>
    <xf numFmtId="4" fontId="10" fillId="0" borderId="79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10" fillId="0" borderId="15" xfId="0" applyFont="1" applyBorder="1" applyAlignment="1">
      <alignment wrapText="1"/>
    </xf>
    <xf numFmtId="4" fontId="10" fillId="0" borderId="82" xfId="0" applyNumberFormat="1" applyFont="1" applyBorder="1" applyAlignment="1">
      <alignment horizontal="right" vertical="center"/>
    </xf>
    <xf numFmtId="4" fontId="10" fillId="0" borderId="87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wrapText="1"/>
    </xf>
    <xf numFmtId="181" fontId="10" fillId="0" borderId="89" xfId="0" applyNumberFormat="1" applyFont="1" applyBorder="1" applyAlignment="1">
      <alignment horizontal="right" vertical="center"/>
    </xf>
    <xf numFmtId="177" fontId="2" fillId="0" borderId="42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49" fontId="10" fillId="0" borderId="31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49" fontId="10" fillId="0" borderId="38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33" xfId="0" applyFont="1" applyBorder="1" applyAlignment="1">
      <alignment horizontal="left" wrapText="1"/>
    </xf>
    <xf numFmtId="0" fontId="10" fillId="0" borderId="34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36" xfId="0" applyFont="1" applyBorder="1" applyAlignment="1">
      <alignment horizontal="left" wrapText="1"/>
    </xf>
    <xf numFmtId="0" fontId="10" fillId="0" borderId="37" xfId="0" applyFont="1" applyBorder="1" applyAlignment="1">
      <alignment horizontal="left" wrapText="1"/>
    </xf>
    <xf numFmtId="49" fontId="10" fillId="0" borderId="20" xfId="0" applyNumberFormat="1" applyFont="1" applyBorder="1" applyAlignment="1">
      <alignment horizontal="left" wrapText="1"/>
    </xf>
    <xf numFmtId="49" fontId="10" fillId="0" borderId="32" xfId="0" applyNumberFormat="1" applyFont="1" applyBorder="1" applyAlignment="1">
      <alignment horizontal="left" wrapText="1"/>
    </xf>
    <xf numFmtId="49" fontId="10" fillId="0" borderId="26" xfId="0" applyNumberFormat="1" applyFont="1" applyBorder="1" applyAlignment="1">
      <alignment horizontal="left" wrapText="1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0" fillId="0" borderId="35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4" fontId="10" fillId="0" borderId="31" xfId="0" applyNumberFormat="1" applyFont="1" applyBorder="1" applyAlignment="1">
      <alignment horizontal="center"/>
    </xf>
    <xf numFmtId="4" fontId="10" fillId="0" borderId="11" xfId="0" applyNumberFormat="1" applyFont="1" applyBorder="1" applyAlignment="1">
      <alignment horizontal="center"/>
    </xf>
    <xf numFmtId="4" fontId="10" fillId="0" borderId="38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181" fontId="10" fillId="0" borderId="31" xfId="0" applyNumberFormat="1" applyFont="1" applyBorder="1" applyAlignment="1">
      <alignment horizontal="center"/>
    </xf>
    <xf numFmtId="181" fontId="10" fillId="0" borderId="11" xfId="0" applyNumberFormat="1" applyFont="1" applyBorder="1" applyAlignment="1">
      <alignment horizontal="center"/>
    </xf>
    <xf numFmtId="181" fontId="10" fillId="0" borderId="38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0" fillId="0" borderId="0" xfId="0" applyAlignment="1"/>
    <xf numFmtId="0" fontId="1" fillId="0" borderId="2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2" fillId="0" borderId="30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wrapText="1"/>
    </xf>
    <xf numFmtId="0" fontId="9" fillId="0" borderId="26" xfId="0" applyFont="1" applyFill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6" xfId="0" applyFont="1" applyBorder="1" applyAlignment="1">
      <alignment horizontal="center"/>
    </xf>
    <xf numFmtId="0" fontId="9" fillId="0" borderId="60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0" fontId="8" fillId="0" borderId="62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8" fillId="0" borderId="6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center" vertical="center" wrapText="1"/>
    </xf>
    <xf numFmtId="0" fontId="10" fillId="0" borderId="68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/>
    </xf>
    <xf numFmtId="0" fontId="10" fillId="0" borderId="77" xfId="0" applyFont="1" applyFill="1" applyBorder="1" applyAlignment="1">
      <alignment horizontal="center" vertical="center"/>
    </xf>
    <xf numFmtId="0" fontId="9" fillId="0" borderId="69" xfId="0" applyFont="1" applyBorder="1" applyAlignment="1">
      <alignment horizontal="center" wrapText="1"/>
    </xf>
    <xf numFmtId="0" fontId="9" fillId="0" borderId="75" xfId="0" applyFont="1" applyBorder="1" applyAlignment="1">
      <alignment horizontal="center" wrapText="1"/>
    </xf>
    <xf numFmtId="0" fontId="1" fillId="0" borderId="70" xfId="0" applyFont="1" applyBorder="1" applyAlignment="1">
      <alignment horizontal="center" wrapText="1"/>
    </xf>
    <xf numFmtId="0" fontId="10" fillId="0" borderId="79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10" fillId="0" borderId="83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86" xfId="0" applyFont="1" applyBorder="1" applyAlignment="1">
      <alignment horizontal="left" vertical="center"/>
    </xf>
    <xf numFmtId="0" fontId="10" fillId="0" borderId="89" xfId="0" applyFont="1" applyFill="1" applyBorder="1" applyAlignment="1">
      <alignment horizontal="center" vertical="center"/>
    </xf>
    <xf numFmtId="0" fontId="10" fillId="0" borderId="90" xfId="0" applyFont="1" applyFill="1" applyBorder="1" applyAlignment="1">
      <alignment horizontal="center" vertical="center"/>
    </xf>
    <xf numFmtId="0" fontId="10" fillId="0" borderId="91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/>
    </xf>
    <xf numFmtId="0" fontId="10" fillId="0" borderId="90" xfId="0" applyFont="1" applyBorder="1" applyAlignment="1">
      <alignment horizontal="right"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A71" workbookViewId="0">
      <selection activeCell="L18" sqref="L18"/>
    </sheetView>
  </sheetViews>
  <sheetFormatPr defaultRowHeight="13.2" x14ac:dyDescent="0.25"/>
  <cols>
    <col min="1" max="1" width="10.33203125" customWidth="1"/>
    <col min="2" max="2" width="10.88671875" customWidth="1"/>
    <col min="3" max="3" width="38.5546875" customWidth="1"/>
    <col min="4" max="4" width="5.44140625" customWidth="1"/>
    <col min="5" max="5" width="22.33203125" customWidth="1"/>
    <col min="6" max="6" width="17" customWidth="1"/>
    <col min="7" max="7" width="14.109375" customWidth="1"/>
    <col min="8" max="8" width="2.44140625" hidden="1" customWidth="1"/>
    <col min="9" max="9" width="13.6640625" customWidth="1"/>
    <col min="10" max="10" width="14.33203125" customWidth="1"/>
  </cols>
  <sheetData>
    <row r="1" spans="1:17" x14ac:dyDescent="0.25">
      <c r="A1" s="81" t="s">
        <v>479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x14ac:dyDescent="0.25">
      <c r="A2" s="81" t="s">
        <v>478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x14ac:dyDescent="0.25">
      <c r="A3" s="81" t="s">
        <v>476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x14ac:dyDescent="0.25">
      <c r="A4" s="81" t="s">
        <v>477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idden="1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x14ac:dyDescent="0.25">
      <c r="A6" s="81" t="s">
        <v>480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ht="17.399999999999999" x14ac:dyDescent="0.3">
      <c r="A7" s="282" t="s">
        <v>381</v>
      </c>
      <c r="B7" s="282"/>
      <c r="C7" s="282"/>
      <c r="D7" s="282"/>
      <c r="E7" s="282"/>
      <c r="F7" s="32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spans="1:17" ht="17.399999999999999" x14ac:dyDescent="0.3">
      <c r="A8" s="282" t="s">
        <v>421</v>
      </c>
      <c r="B8" s="282"/>
      <c r="C8" s="282"/>
      <c r="D8" s="282"/>
      <c r="E8" s="282"/>
      <c r="F8" s="32"/>
    </row>
    <row r="9" spans="1:17" ht="18" x14ac:dyDescent="0.35">
      <c r="A9" s="82"/>
      <c r="B9" s="82"/>
      <c r="C9" s="82"/>
      <c r="D9" s="82"/>
      <c r="E9" s="82"/>
      <c r="F9" s="15"/>
    </row>
    <row r="10" spans="1:17" ht="13.8" thickBot="1" x14ac:dyDescent="0.3">
      <c r="E10" s="15"/>
      <c r="F10" s="20"/>
    </row>
    <row r="11" spans="1:17" ht="12.75" customHeight="1" x14ac:dyDescent="0.25">
      <c r="A11" s="262" t="s">
        <v>181</v>
      </c>
      <c r="B11" s="263"/>
      <c r="C11" s="264"/>
      <c r="D11" s="270"/>
      <c r="E11" s="268" t="s">
        <v>16</v>
      </c>
      <c r="F11" s="14" t="s">
        <v>369</v>
      </c>
      <c r="G11" s="14" t="s">
        <v>370</v>
      </c>
      <c r="H11" s="14" t="s">
        <v>370</v>
      </c>
      <c r="I11" s="14" t="s">
        <v>370</v>
      </c>
      <c r="J11" s="14" t="s">
        <v>370</v>
      </c>
    </row>
    <row r="12" spans="1:17" ht="19.5" customHeight="1" x14ac:dyDescent="0.25">
      <c r="A12" s="265"/>
      <c r="B12" s="266"/>
      <c r="C12" s="267"/>
      <c r="D12" s="271"/>
      <c r="E12" s="269"/>
      <c r="F12" s="13"/>
      <c r="G12" s="13"/>
      <c r="H12" s="13"/>
      <c r="I12" s="13"/>
      <c r="J12" s="13"/>
    </row>
    <row r="13" spans="1:17" ht="15.6" x14ac:dyDescent="0.3">
      <c r="A13" s="83" t="s">
        <v>182</v>
      </c>
      <c r="B13" s="84"/>
      <c r="C13" s="85"/>
      <c r="D13" s="86">
        <v>182</v>
      </c>
      <c r="E13" s="87" t="s">
        <v>14</v>
      </c>
      <c r="F13" s="88">
        <v>64148</v>
      </c>
      <c r="G13" s="89">
        <v>64148</v>
      </c>
      <c r="H13" s="89">
        <v>64148</v>
      </c>
      <c r="I13" s="89">
        <v>64148</v>
      </c>
      <c r="J13" s="90">
        <v>64148</v>
      </c>
    </row>
    <row r="14" spans="1:17" ht="22.5" hidden="1" customHeight="1" x14ac:dyDescent="0.3">
      <c r="A14" s="252" t="s">
        <v>228</v>
      </c>
      <c r="B14" s="3"/>
      <c r="C14" s="2"/>
      <c r="D14" s="91">
        <v>182</v>
      </c>
      <c r="E14" s="87" t="s">
        <v>227</v>
      </c>
      <c r="F14" s="92">
        <v>0</v>
      </c>
      <c r="G14" s="89">
        <v>57</v>
      </c>
      <c r="H14" s="93"/>
      <c r="I14" s="94"/>
      <c r="J14" s="90">
        <v>64148</v>
      </c>
    </row>
    <row r="15" spans="1:17" ht="15.6" x14ac:dyDescent="0.3">
      <c r="A15" s="102" t="s">
        <v>183</v>
      </c>
      <c r="B15" s="95"/>
      <c r="C15" s="96"/>
      <c r="D15" s="97" t="s">
        <v>9</v>
      </c>
      <c r="E15" s="109" t="s">
        <v>15</v>
      </c>
      <c r="F15" s="110">
        <f>F16+F19</f>
        <v>358754</v>
      </c>
      <c r="G15" s="141">
        <f>G16+G19</f>
        <v>358754</v>
      </c>
      <c r="H15" s="141">
        <f>H16+H19</f>
        <v>358755</v>
      </c>
      <c r="I15" s="141">
        <f>I16+I19</f>
        <v>358754</v>
      </c>
      <c r="J15" s="141">
        <f>J16+J19</f>
        <v>358754</v>
      </c>
    </row>
    <row r="16" spans="1:17" ht="15.6" customHeight="1" x14ac:dyDescent="0.3">
      <c r="A16" s="98" t="s">
        <v>7</v>
      </c>
      <c r="B16" s="99"/>
      <c r="C16" s="100"/>
      <c r="D16" s="283">
        <v>182</v>
      </c>
      <c r="E16" s="246" t="s">
        <v>350</v>
      </c>
      <c r="F16" s="279">
        <v>34972</v>
      </c>
      <c r="G16" s="12">
        <v>34972</v>
      </c>
      <c r="H16" s="12">
        <v>34973</v>
      </c>
      <c r="I16" s="12">
        <v>34972</v>
      </c>
      <c r="J16" s="12">
        <v>34972</v>
      </c>
    </row>
    <row r="17" spans="1:17" ht="15.6" customHeight="1" x14ac:dyDescent="0.3">
      <c r="A17" s="102" t="s">
        <v>8</v>
      </c>
      <c r="B17" s="95"/>
      <c r="C17" s="103"/>
      <c r="D17" s="284"/>
      <c r="E17" s="247"/>
      <c r="F17" s="280"/>
      <c r="G17" s="11"/>
      <c r="H17" s="11"/>
      <c r="I17" s="11"/>
      <c r="J17" s="11"/>
    </row>
    <row r="18" spans="1:17" ht="15.6" customHeight="1" x14ac:dyDescent="0.3">
      <c r="A18" s="106" t="s">
        <v>349</v>
      </c>
      <c r="B18" s="107"/>
      <c r="C18" s="108"/>
      <c r="D18" s="285"/>
      <c r="E18" s="248"/>
      <c r="F18" s="281"/>
      <c r="G18" s="10"/>
      <c r="H18" s="10"/>
      <c r="I18" s="10"/>
      <c r="J18" s="10"/>
    </row>
    <row r="19" spans="1:17" ht="15.6" x14ac:dyDescent="0.3">
      <c r="A19" s="83" t="s">
        <v>184</v>
      </c>
      <c r="B19" s="84"/>
      <c r="C19" s="85"/>
      <c r="D19" s="86">
        <v>182</v>
      </c>
      <c r="E19" s="87" t="s">
        <v>17</v>
      </c>
      <c r="F19" s="88">
        <v>323782</v>
      </c>
      <c r="G19" s="89">
        <v>323782</v>
      </c>
      <c r="H19" s="89">
        <v>323782</v>
      </c>
      <c r="I19" s="89">
        <v>323782</v>
      </c>
      <c r="J19" s="89">
        <v>323782</v>
      </c>
    </row>
    <row r="20" spans="1:17" ht="15.6" hidden="1" customHeight="1" x14ac:dyDescent="0.3">
      <c r="A20" s="102" t="s">
        <v>10</v>
      </c>
      <c r="B20" s="95"/>
      <c r="C20" s="96"/>
      <c r="D20" s="96"/>
      <c r="E20" s="105"/>
      <c r="F20" s="110"/>
      <c r="G20" s="89"/>
      <c r="H20" s="93"/>
      <c r="I20" s="94"/>
      <c r="J20" s="90">
        <v>64148</v>
      </c>
    </row>
    <row r="21" spans="1:17" ht="15.6" hidden="1" customHeight="1" x14ac:dyDescent="0.3">
      <c r="A21" s="102" t="s">
        <v>11</v>
      </c>
      <c r="B21" s="95"/>
      <c r="C21" s="96"/>
      <c r="D21" s="111"/>
      <c r="E21" s="105"/>
      <c r="F21" s="110"/>
      <c r="G21" s="89"/>
      <c r="H21" s="93"/>
      <c r="I21" s="94"/>
      <c r="J21" s="90">
        <v>64148</v>
      </c>
    </row>
    <row r="22" spans="1:17" ht="15.6" hidden="1" customHeight="1" x14ac:dyDescent="0.3">
      <c r="A22" s="102" t="s">
        <v>12</v>
      </c>
      <c r="B22" s="95"/>
      <c r="C22" s="96"/>
      <c r="D22" s="111"/>
      <c r="E22" s="105"/>
      <c r="F22" s="110"/>
      <c r="G22" s="89"/>
      <c r="H22" s="93"/>
      <c r="I22" s="94"/>
      <c r="J22" s="90">
        <v>64148</v>
      </c>
    </row>
    <row r="23" spans="1:17" ht="15.6" hidden="1" customHeight="1" x14ac:dyDescent="0.3">
      <c r="A23" s="102" t="s">
        <v>13</v>
      </c>
      <c r="B23" s="95"/>
      <c r="C23" s="96"/>
      <c r="D23" s="97" t="s">
        <v>1</v>
      </c>
      <c r="E23" s="105" t="s">
        <v>118</v>
      </c>
      <c r="F23" s="110">
        <v>0</v>
      </c>
      <c r="G23" s="89"/>
      <c r="H23" s="93"/>
      <c r="I23" s="94"/>
      <c r="J23" s="90">
        <v>64148</v>
      </c>
    </row>
    <row r="24" spans="1:17" ht="15.6" x14ac:dyDescent="0.3">
      <c r="A24" s="83" t="s">
        <v>185</v>
      </c>
      <c r="B24" s="84"/>
      <c r="C24" s="85"/>
      <c r="D24" s="112" t="s">
        <v>348</v>
      </c>
      <c r="E24" s="91"/>
      <c r="F24" s="88">
        <f>F13+F15+F23+F14</f>
        <v>422902</v>
      </c>
      <c r="G24" s="89">
        <f>G13+G15</f>
        <v>422902</v>
      </c>
      <c r="H24" s="89">
        <f>H13+H15</f>
        <v>422903</v>
      </c>
      <c r="I24" s="89">
        <f>I13+I15</f>
        <v>422902</v>
      </c>
      <c r="J24" s="89">
        <f>J13+J15</f>
        <v>422902</v>
      </c>
    </row>
    <row r="25" spans="1:17" ht="15.6" x14ac:dyDescent="0.3">
      <c r="A25" s="102" t="s">
        <v>186</v>
      </c>
      <c r="B25" s="95"/>
      <c r="C25" s="96"/>
      <c r="D25" s="246" t="s">
        <v>9</v>
      </c>
      <c r="E25" s="246" t="s">
        <v>128</v>
      </c>
      <c r="F25" s="275">
        <v>0</v>
      </c>
      <c r="G25" s="275">
        <f>G27</f>
        <v>0</v>
      </c>
      <c r="H25" s="94"/>
      <c r="I25" s="9">
        <f>I27</f>
        <v>77439.039999999994</v>
      </c>
      <c r="J25" s="9">
        <f>J27</f>
        <v>77439.039999999994</v>
      </c>
      <c r="L25" s="81"/>
      <c r="M25" s="81"/>
      <c r="N25" s="81"/>
      <c r="O25" s="81"/>
      <c r="P25" s="81"/>
      <c r="Q25" s="81"/>
    </row>
    <row r="26" spans="1:17" ht="15.6" x14ac:dyDescent="0.3">
      <c r="A26" s="102" t="s">
        <v>187</v>
      </c>
      <c r="B26" s="95"/>
      <c r="C26" s="96"/>
      <c r="D26" s="248"/>
      <c r="E26" s="248"/>
      <c r="F26" s="277"/>
      <c r="G26" s="277"/>
      <c r="H26" s="94"/>
      <c r="I26" s="9"/>
      <c r="J26" s="9"/>
      <c r="L26" s="81"/>
      <c r="M26" s="81"/>
      <c r="N26" s="81"/>
      <c r="O26" s="81"/>
      <c r="P26" s="81"/>
      <c r="Q26" s="81"/>
    </row>
    <row r="27" spans="1:17" ht="15.6" customHeight="1" x14ac:dyDescent="0.3">
      <c r="A27" s="253" t="s">
        <v>428</v>
      </c>
      <c r="B27" s="254"/>
      <c r="C27" s="255"/>
      <c r="D27" s="243" t="s">
        <v>1</v>
      </c>
      <c r="E27" s="246" t="s">
        <v>429</v>
      </c>
      <c r="F27" s="275">
        <v>0</v>
      </c>
      <c r="G27" s="275">
        <f>G32</f>
        <v>0</v>
      </c>
      <c r="H27" s="94"/>
      <c r="I27" s="9">
        <f>I32</f>
        <v>77439.039999999994</v>
      </c>
      <c r="J27" s="9">
        <f>J32</f>
        <v>77439.039999999994</v>
      </c>
      <c r="L27" s="81"/>
      <c r="M27" s="81"/>
      <c r="N27" s="81"/>
      <c r="O27" s="81"/>
      <c r="P27" s="81"/>
      <c r="Q27" s="81"/>
    </row>
    <row r="28" spans="1:17" ht="15.6" x14ac:dyDescent="0.3">
      <c r="A28" s="272"/>
      <c r="B28" s="273"/>
      <c r="C28" s="274"/>
      <c r="D28" s="244"/>
      <c r="E28" s="247"/>
      <c r="F28" s="276"/>
      <c r="G28" s="276"/>
      <c r="H28" s="94"/>
      <c r="I28" s="9"/>
      <c r="J28" s="9"/>
      <c r="L28" s="81"/>
      <c r="M28" s="81"/>
      <c r="N28" s="81"/>
      <c r="O28" s="81"/>
      <c r="P28" s="81"/>
      <c r="Q28" s="81"/>
    </row>
    <row r="29" spans="1:17" ht="15.6" x14ac:dyDescent="0.3">
      <c r="A29" s="272"/>
      <c r="B29" s="273"/>
      <c r="C29" s="274"/>
      <c r="D29" s="244"/>
      <c r="E29" s="247"/>
      <c r="F29" s="276"/>
      <c r="G29" s="276"/>
      <c r="H29" s="94"/>
      <c r="I29" s="9"/>
      <c r="J29" s="9"/>
      <c r="L29" s="81"/>
      <c r="M29" s="81"/>
      <c r="N29" s="81"/>
      <c r="O29" s="81"/>
      <c r="P29" s="81"/>
      <c r="Q29" s="81"/>
    </row>
    <row r="30" spans="1:17" ht="15.6" x14ac:dyDescent="0.3">
      <c r="A30" s="272"/>
      <c r="B30" s="273"/>
      <c r="C30" s="274"/>
      <c r="D30" s="244"/>
      <c r="E30" s="247"/>
      <c r="F30" s="276"/>
      <c r="G30" s="276"/>
      <c r="H30" s="94"/>
      <c r="I30" s="9"/>
      <c r="J30" s="9"/>
      <c r="L30" s="81"/>
      <c r="M30" s="81"/>
      <c r="N30" s="81"/>
      <c r="O30" s="81"/>
      <c r="P30" s="81"/>
      <c r="Q30" s="81"/>
    </row>
    <row r="31" spans="1:17" ht="30.6" customHeight="1" x14ac:dyDescent="0.3">
      <c r="A31" s="256"/>
      <c r="B31" s="257"/>
      <c r="C31" s="258"/>
      <c r="D31" s="245"/>
      <c r="E31" s="248"/>
      <c r="F31" s="277"/>
      <c r="G31" s="277"/>
      <c r="H31" s="94"/>
      <c r="I31" s="9"/>
      <c r="J31" s="9"/>
      <c r="M31" s="81"/>
      <c r="N31" s="81"/>
      <c r="O31" s="81"/>
      <c r="P31" s="81"/>
      <c r="Q31" s="81"/>
    </row>
    <row r="32" spans="1:17" ht="15.6" customHeight="1" x14ac:dyDescent="0.3">
      <c r="A32" s="254" t="s">
        <v>432</v>
      </c>
      <c r="B32" s="254"/>
      <c r="C32" s="255"/>
      <c r="D32" s="249" t="s">
        <v>1</v>
      </c>
      <c r="E32" s="246" t="s">
        <v>430</v>
      </c>
      <c r="F32" s="275">
        <v>0</v>
      </c>
      <c r="G32" s="275">
        <f>G60</f>
        <v>0</v>
      </c>
      <c r="H32" s="94"/>
      <c r="I32" s="9">
        <f>I60</f>
        <v>77439.039999999994</v>
      </c>
      <c r="J32" s="9">
        <f>J60</f>
        <v>77439.039999999994</v>
      </c>
    </row>
    <row r="33" spans="1:10" ht="15.6" x14ac:dyDescent="0.3">
      <c r="A33" s="273"/>
      <c r="B33" s="273"/>
      <c r="C33" s="274"/>
      <c r="D33" s="250"/>
      <c r="E33" s="247"/>
      <c r="F33" s="276"/>
      <c r="G33" s="276"/>
      <c r="H33" s="94"/>
      <c r="I33" s="9"/>
      <c r="J33" s="9"/>
    </row>
    <row r="34" spans="1:10" ht="15.6" x14ac:dyDescent="0.3">
      <c r="A34" s="273"/>
      <c r="B34" s="273"/>
      <c r="C34" s="274"/>
      <c r="D34" s="250"/>
      <c r="E34" s="247"/>
      <c r="F34" s="276"/>
      <c r="G34" s="276"/>
      <c r="H34" s="94"/>
      <c r="I34" s="9"/>
      <c r="J34" s="9"/>
    </row>
    <row r="35" spans="1:10" ht="15.75" customHeight="1" x14ac:dyDescent="0.3">
      <c r="A35" s="273"/>
      <c r="B35" s="273"/>
      <c r="C35" s="274"/>
      <c r="D35" s="250"/>
      <c r="E35" s="247"/>
      <c r="F35" s="276"/>
      <c r="G35" s="276"/>
      <c r="H35" s="94"/>
      <c r="I35" s="9"/>
      <c r="J35" s="9"/>
    </row>
    <row r="36" spans="1:10" ht="12.75" hidden="1" customHeight="1" x14ac:dyDescent="0.3">
      <c r="A36" s="273"/>
      <c r="B36" s="273"/>
      <c r="C36" s="274"/>
      <c r="D36" s="250"/>
      <c r="E36" s="247"/>
      <c r="F36" s="276"/>
      <c r="G36" s="276"/>
      <c r="H36" s="94"/>
      <c r="I36" s="9"/>
      <c r="J36" s="9"/>
    </row>
    <row r="37" spans="1:10" ht="12.75" hidden="1" customHeight="1" x14ac:dyDescent="0.3">
      <c r="A37" s="273"/>
      <c r="B37" s="273"/>
      <c r="C37" s="274"/>
      <c r="D37" s="250"/>
      <c r="E37" s="247"/>
      <c r="F37" s="276"/>
      <c r="G37" s="276"/>
      <c r="H37" s="94"/>
      <c r="I37" s="9"/>
      <c r="J37" s="9"/>
    </row>
    <row r="38" spans="1:10" ht="12.75" hidden="1" customHeight="1" x14ac:dyDescent="0.3">
      <c r="A38" s="273"/>
      <c r="B38" s="273"/>
      <c r="C38" s="274"/>
      <c r="D38" s="250"/>
      <c r="E38" s="247"/>
      <c r="F38" s="276"/>
      <c r="G38" s="276"/>
      <c r="H38" s="94"/>
      <c r="I38" s="9"/>
      <c r="J38" s="9"/>
    </row>
    <row r="39" spans="1:10" ht="12.75" hidden="1" customHeight="1" x14ac:dyDescent="0.3">
      <c r="A39" s="273"/>
      <c r="B39" s="273"/>
      <c r="C39" s="274"/>
      <c r="D39" s="250"/>
      <c r="E39" s="247"/>
      <c r="F39" s="276"/>
      <c r="G39" s="276"/>
      <c r="H39" s="94"/>
      <c r="I39" s="9"/>
      <c r="J39" s="9"/>
    </row>
    <row r="40" spans="1:10" ht="12.75" hidden="1" customHeight="1" x14ac:dyDescent="0.3">
      <c r="A40" s="273"/>
      <c r="B40" s="273"/>
      <c r="C40" s="274"/>
      <c r="D40" s="250"/>
      <c r="E40" s="247"/>
      <c r="F40" s="276"/>
      <c r="G40" s="276"/>
      <c r="H40" s="94"/>
      <c r="I40" s="9"/>
      <c r="J40" s="9"/>
    </row>
    <row r="41" spans="1:10" ht="12.75" hidden="1" customHeight="1" x14ac:dyDescent="0.3">
      <c r="A41" s="273"/>
      <c r="B41" s="273"/>
      <c r="C41" s="274"/>
      <c r="D41" s="250"/>
      <c r="E41" s="247"/>
      <c r="F41" s="276"/>
      <c r="G41" s="276"/>
      <c r="H41" s="94"/>
      <c r="I41" s="9"/>
      <c r="J41" s="9"/>
    </row>
    <row r="42" spans="1:10" ht="12.75" hidden="1" customHeight="1" x14ac:dyDescent="0.3">
      <c r="A42" s="273"/>
      <c r="B42" s="273"/>
      <c r="C42" s="274"/>
      <c r="D42" s="250"/>
      <c r="E42" s="247"/>
      <c r="F42" s="276"/>
      <c r="G42" s="276"/>
      <c r="H42" s="94"/>
      <c r="I42" s="9"/>
      <c r="J42" s="9"/>
    </row>
    <row r="43" spans="1:10" ht="12.75" hidden="1" customHeight="1" x14ac:dyDescent="0.3">
      <c r="A43" s="273"/>
      <c r="B43" s="273"/>
      <c r="C43" s="274"/>
      <c r="D43" s="250"/>
      <c r="E43" s="247"/>
      <c r="F43" s="276"/>
      <c r="G43" s="276"/>
      <c r="H43" s="94"/>
      <c r="I43" s="9"/>
      <c r="J43" s="9"/>
    </row>
    <row r="44" spans="1:10" ht="12.75" hidden="1" customHeight="1" x14ac:dyDescent="0.3">
      <c r="A44" s="273"/>
      <c r="B44" s="273"/>
      <c r="C44" s="274"/>
      <c r="D44" s="250"/>
      <c r="E44" s="247"/>
      <c r="F44" s="276"/>
      <c r="G44" s="276"/>
      <c r="H44" s="94"/>
      <c r="I44" s="9"/>
      <c r="J44" s="9"/>
    </row>
    <row r="45" spans="1:10" ht="12.75" hidden="1" customHeight="1" x14ac:dyDescent="0.3">
      <c r="A45" s="273"/>
      <c r="B45" s="273"/>
      <c r="C45" s="274"/>
      <c r="D45" s="250"/>
      <c r="E45" s="247"/>
      <c r="F45" s="276"/>
      <c r="G45" s="276"/>
      <c r="H45" s="94"/>
      <c r="I45" s="9"/>
      <c r="J45" s="9"/>
    </row>
    <row r="46" spans="1:10" ht="12.75" hidden="1" customHeight="1" x14ac:dyDescent="0.3">
      <c r="A46" s="273"/>
      <c r="B46" s="273"/>
      <c r="C46" s="274"/>
      <c r="D46" s="250"/>
      <c r="E46" s="247"/>
      <c r="F46" s="276"/>
      <c r="G46" s="276"/>
      <c r="H46" s="94"/>
      <c r="I46" s="9"/>
      <c r="J46" s="9"/>
    </row>
    <row r="47" spans="1:10" ht="12.75" hidden="1" customHeight="1" x14ac:dyDescent="0.3">
      <c r="A47" s="273"/>
      <c r="B47" s="273"/>
      <c r="C47" s="274"/>
      <c r="D47" s="250"/>
      <c r="E47" s="247"/>
      <c r="F47" s="276"/>
      <c r="G47" s="276"/>
      <c r="H47" s="94"/>
      <c r="I47" s="9"/>
      <c r="J47" s="9"/>
    </row>
    <row r="48" spans="1:10" ht="12.75" hidden="1" customHeight="1" x14ac:dyDescent="0.3">
      <c r="A48" s="273"/>
      <c r="B48" s="273"/>
      <c r="C48" s="274"/>
      <c r="D48" s="250"/>
      <c r="E48" s="247"/>
      <c r="F48" s="276"/>
      <c r="G48" s="276"/>
      <c r="H48" s="94"/>
      <c r="I48" s="9"/>
      <c r="J48" s="9"/>
    </row>
    <row r="49" spans="1:10" ht="12.75" hidden="1" customHeight="1" x14ac:dyDescent="0.3">
      <c r="A49" s="273"/>
      <c r="B49" s="273"/>
      <c r="C49" s="274"/>
      <c r="D49" s="250"/>
      <c r="E49" s="247"/>
      <c r="F49" s="276"/>
      <c r="G49" s="276"/>
      <c r="H49" s="94"/>
      <c r="I49" s="9"/>
      <c r="J49" s="9"/>
    </row>
    <row r="50" spans="1:10" ht="12.75" hidden="1" customHeight="1" x14ac:dyDescent="0.3">
      <c r="A50" s="273"/>
      <c r="B50" s="273"/>
      <c r="C50" s="274"/>
      <c r="D50" s="250"/>
      <c r="E50" s="247"/>
      <c r="F50" s="276"/>
      <c r="G50" s="276"/>
      <c r="H50" s="94"/>
      <c r="I50" s="9"/>
      <c r="J50" s="9"/>
    </row>
    <row r="51" spans="1:10" ht="12.75" hidden="1" customHeight="1" x14ac:dyDescent="0.3">
      <c r="A51" s="273"/>
      <c r="B51" s="273"/>
      <c r="C51" s="274"/>
      <c r="D51" s="250"/>
      <c r="E51" s="247"/>
      <c r="F51" s="276"/>
      <c r="G51" s="276"/>
      <c r="H51" s="94"/>
      <c r="I51" s="9"/>
      <c r="J51" s="9"/>
    </row>
    <row r="52" spans="1:10" ht="12.75" hidden="1" customHeight="1" x14ac:dyDescent="0.3">
      <c r="A52" s="273"/>
      <c r="B52" s="273"/>
      <c r="C52" s="274"/>
      <c r="D52" s="250"/>
      <c r="E52" s="247"/>
      <c r="F52" s="276"/>
      <c r="G52" s="276"/>
      <c r="H52" s="94"/>
      <c r="I52" s="9"/>
      <c r="J52" s="9"/>
    </row>
    <row r="53" spans="1:10" ht="12.75" hidden="1" customHeight="1" x14ac:dyDescent="0.3">
      <c r="A53" s="273"/>
      <c r="B53" s="273"/>
      <c r="C53" s="274"/>
      <c r="D53" s="250"/>
      <c r="E53" s="247"/>
      <c r="F53" s="276"/>
      <c r="G53" s="276"/>
      <c r="H53" s="94"/>
      <c r="I53" s="9"/>
      <c r="J53" s="9"/>
    </row>
    <row r="54" spans="1:10" ht="12.75" hidden="1" customHeight="1" x14ac:dyDescent="0.3">
      <c r="A54" s="273"/>
      <c r="B54" s="273"/>
      <c r="C54" s="274"/>
      <c r="D54" s="250"/>
      <c r="E54" s="247"/>
      <c r="F54" s="276"/>
      <c r="G54" s="276"/>
      <c r="H54" s="94"/>
      <c r="I54" s="9"/>
      <c r="J54" s="9"/>
    </row>
    <row r="55" spans="1:10" ht="12.75" hidden="1" customHeight="1" x14ac:dyDescent="0.3">
      <c r="A55" s="273"/>
      <c r="B55" s="273"/>
      <c r="C55" s="274"/>
      <c r="D55" s="250"/>
      <c r="E55" s="247"/>
      <c r="F55" s="276"/>
      <c r="G55" s="276"/>
      <c r="H55" s="94"/>
      <c r="I55" s="9"/>
      <c r="J55" s="9"/>
    </row>
    <row r="56" spans="1:10" ht="12.75" hidden="1" customHeight="1" x14ac:dyDescent="0.3">
      <c r="A56" s="273"/>
      <c r="B56" s="273"/>
      <c r="C56" s="274"/>
      <c r="D56" s="250"/>
      <c r="E56" s="247"/>
      <c r="F56" s="276"/>
      <c r="G56" s="276"/>
      <c r="H56" s="94"/>
      <c r="I56" s="9"/>
      <c r="J56" s="9"/>
    </row>
    <row r="57" spans="1:10" ht="12.75" hidden="1" customHeight="1" x14ac:dyDescent="0.3">
      <c r="A57" s="273"/>
      <c r="B57" s="273"/>
      <c r="C57" s="274"/>
      <c r="D57" s="250"/>
      <c r="E57" s="247"/>
      <c r="F57" s="276"/>
      <c r="G57" s="276"/>
      <c r="H57" s="94"/>
      <c r="I57" s="9"/>
      <c r="J57" s="9"/>
    </row>
    <row r="58" spans="1:10" ht="33" hidden="1" customHeight="1" x14ac:dyDescent="0.3">
      <c r="A58" s="273"/>
      <c r="B58" s="273"/>
      <c r="C58" s="274"/>
      <c r="D58" s="250"/>
      <c r="E58" s="247"/>
      <c r="F58" s="276"/>
      <c r="G58" s="276"/>
      <c r="H58" s="94"/>
      <c r="I58" s="9"/>
      <c r="J58" s="9"/>
    </row>
    <row r="59" spans="1:10" ht="15.6" x14ac:dyDescent="0.3">
      <c r="A59" s="257"/>
      <c r="B59" s="257"/>
      <c r="C59" s="258"/>
      <c r="D59" s="251"/>
      <c r="E59" s="248"/>
      <c r="F59" s="277"/>
      <c r="G59" s="277"/>
      <c r="H59" s="94"/>
      <c r="I59" s="9"/>
      <c r="J59" s="9"/>
    </row>
    <row r="60" spans="1:10" ht="76.2" customHeight="1" x14ac:dyDescent="0.3">
      <c r="A60" s="3" t="s">
        <v>432</v>
      </c>
      <c r="B60" s="3"/>
      <c r="C60" s="2"/>
      <c r="D60" s="115" t="s">
        <v>1</v>
      </c>
      <c r="E60" s="109" t="s">
        <v>431</v>
      </c>
      <c r="F60" s="116">
        <v>0</v>
      </c>
      <c r="G60" s="114">
        <v>0</v>
      </c>
      <c r="H60" s="94"/>
      <c r="I60" s="113">
        <v>77439.039999999994</v>
      </c>
      <c r="J60" s="113">
        <v>77439.039999999994</v>
      </c>
    </row>
    <row r="61" spans="1:10" ht="15.6" x14ac:dyDescent="0.3">
      <c r="A61" s="83" t="s">
        <v>341</v>
      </c>
      <c r="B61" s="84"/>
      <c r="C61" s="85"/>
      <c r="D61" s="85"/>
      <c r="E61" s="87" t="s">
        <v>127</v>
      </c>
      <c r="F61" s="88">
        <f>F24</f>
        <v>422902</v>
      </c>
      <c r="G61" s="141">
        <f>G24</f>
        <v>422902</v>
      </c>
      <c r="H61" s="141">
        <f>H24</f>
        <v>422903</v>
      </c>
      <c r="I61" s="141">
        <f>I24+I25</f>
        <v>500341.04</v>
      </c>
      <c r="J61" s="141">
        <f>J24+J25</f>
        <v>500341.04</v>
      </c>
    </row>
    <row r="62" spans="1:10" ht="15.6" x14ac:dyDescent="0.3">
      <c r="A62" s="83" t="s">
        <v>188</v>
      </c>
      <c r="B62" s="84"/>
      <c r="C62" s="85"/>
      <c r="D62" s="86">
        <v>753</v>
      </c>
      <c r="E62" s="87" t="s">
        <v>254</v>
      </c>
      <c r="F62" s="142">
        <f>F63</f>
        <v>3894605.7</v>
      </c>
      <c r="G62" s="94">
        <f>G63</f>
        <v>4997635.6099999994</v>
      </c>
      <c r="H62" s="94">
        <f>H63</f>
        <v>3811038.01</v>
      </c>
      <c r="I62" s="94">
        <f>I63</f>
        <v>5456265.0899999999</v>
      </c>
      <c r="J62" s="94">
        <f>J63+J102</f>
        <v>5819374.0899999999</v>
      </c>
    </row>
    <row r="63" spans="1:10" ht="27" customHeight="1" x14ac:dyDescent="0.3">
      <c r="A63" s="252" t="s">
        <v>255</v>
      </c>
      <c r="B63" s="3"/>
      <c r="C63" s="2"/>
      <c r="D63" s="91">
        <v>753</v>
      </c>
      <c r="E63" s="87" t="s">
        <v>256</v>
      </c>
      <c r="F63" s="142">
        <f>F64+F71+F76+F98+F99</f>
        <v>3894605.7</v>
      </c>
      <c r="G63" s="94">
        <f>G64+G71+G76+G98+G99</f>
        <v>4997635.6099999994</v>
      </c>
      <c r="H63" s="94">
        <f>H64+H71+H76+H98+H99</f>
        <v>3811038.01</v>
      </c>
      <c r="I63" s="94">
        <f>I64+I71+I76+I98+I99</f>
        <v>5456265.0899999999</v>
      </c>
      <c r="J63" s="94">
        <f>J64+J71+J76+J98+J99+J70</f>
        <v>5776374.0899999999</v>
      </c>
    </row>
    <row r="64" spans="1:10" ht="28.2" customHeight="1" x14ac:dyDescent="0.3">
      <c r="A64" s="252" t="s">
        <v>257</v>
      </c>
      <c r="B64" s="3"/>
      <c r="C64" s="2"/>
      <c r="D64" s="91">
        <v>753</v>
      </c>
      <c r="E64" s="87" t="s">
        <v>336</v>
      </c>
      <c r="F64" s="142">
        <f>F66</f>
        <v>190379.49</v>
      </c>
      <c r="G64" s="113">
        <f>G65</f>
        <v>190379.49</v>
      </c>
      <c r="H64" s="113">
        <f>H65</f>
        <v>190380.49</v>
      </c>
      <c r="I64" s="113">
        <f>I65</f>
        <v>190379.49</v>
      </c>
      <c r="J64" s="113">
        <f>J65</f>
        <v>190379.49</v>
      </c>
    </row>
    <row r="65" spans="1:10" ht="15.6" x14ac:dyDescent="0.3">
      <c r="A65" s="102" t="s">
        <v>351</v>
      </c>
      <c r="B65" s="95"/>
      <c r="C65" s="96"/>
      <c r="D65" s="96"/>
      <c r="E65" s="104"/>
      <c r="F65" s="117"/>
      <c r="G65" s="8">
        <v>190379.49</v>
      </c>
      <c r="H65" s="8">
        <v>190380.49</v>
      </c>
      <c r="I65" s="8">
        <v>190379.49</v>
      </c>
      <c r="J65" s="8">
        <v>190379.49</v>
      </c>
    </row>
    <row r="66" spans="1:10" ht="21.6" customHeight="1" x14ac:dyDescent="0.3">
      <c r="A66" s="106" t="s">
        <v>130</v>
      </c>
      <c r="B66" s="107"/>
      <c r="C66" s="108"/>
      <c r="D66" s="118" t="s">
        <v>1</v>
      </c>
      <c r="E66" s="109" t="s">
        <v>337</v>
      </c>
      <c r="F66" s="116">
        <v>190379.49</v>
      </c>
      <c r="G66" s="7"/>
      <c r="H66" s="7"/>
      <c r="I66" s="7"/>
      <c r="J66" s="7"/>
    </row>
    <row r="67" spans="1:10" ht="15.6" hidden="1" customHeight="1" x14ac:dyDescent="0.3">
      <c r="A67" s="102" t="s">
        <v>129</v>
      </c>
      <c r="B67" s="95"/>
      <c r="C67" s="96"/>
      <c r="D67" s="96"/>
      <c r="E67" s="104"/>
      <c r="F67" s="119"/>
      <c r="G67" s="89"/>
      <c r="H67" s="93"/>
      <c r="I67" s="94"/>
      <c r="J67" s="90">
        <v>64148</v>
      </c>
    </row>
    <row r="68" spans="1:10" ht="15.6" hidden="1" customHeight="1" x14ac:dyDescent="0.3">
      <c r="A68" s="106" t="s">
        <v>130</v>
      </c>
      <c r="B68" s="107"/>
      <c r="C68" s="108"/>
      <c r="D68" s="118" t="s">
        <v>1</v>
      </c>
      <c r="E68" s="109" t="s">
        <v>18</v>
      </c>
      <c r="F68" s="120"/>
      <c r="G68" s="89"/>
      <c r="H68" s="93"/>
      <c r="I68" s="94"/>
      <c r="J68" s="90">
        <v>64148</v>
      </c>
    </row>
    <row r="69" spans="1:10" ht="15.6" hidden="1" customHeight="1" x14ac:dyDescent="0.3">
      <c r="A69" s="102"/>
      <c r="B69" s="95"/>
      <c r="C69" s="96"/>
      <c r="D69" s="96"/>
      <c r="E69" s="104"/>
      <c r="F69" s="119"/>
      <c r="G69" s="89"/>
      <c r="H69" s="93"/>
      <c r="I69" s="94"/>
      <c r="J69" s="90">
        <v>64148</v>
      </c>
    </row>
    <row r="70" spans="1:10" ht="30" customHeight="1" x14ac:dyDescent="0.3">
      <c r="A70" s="259" t="s">
        <v>471</v>
      </c>
      <c r="B70" s="260"/>
      <c r="C70" s="261"/>
      <c r="D70" s="91">
        <v>753</v>
      </c>
      <c r="E70" s="91" t="s">
        <v>470</v>
      </c>
      <c r="F70" s="93">
        <v>0</v>
      </c>
      <c r="G70" s="89">
        <v>0</v>
      </c>
      <c r="H70" s="93"/>
      <c r="I70" s="94">
        <v>0</v>
      </c>
      <c r="J70" s="94">
        <v>294710</v>
      </c>
    </row>
    <row r="71" spans="1:10" ht="15.75" customHeight="1" x14ac:dyDescent="0.3">
      <c r="A71" s="106" t="s">
        <v>321</v>
      </c>
      <c r="B71" s="107"/>
      <c r="C71" s="108"/>
      <c r="D71" s="118" t="s">
        <v>1</v>
      </c>
      <c r="E71" s="109" t="s">
        <v>338</v>
      </c>
      <c r="F71" s="116">
        <v>3426675.51</v>
      </c>
      <c r="G71" s="94">
        <v>3426675.51</v>
      </c>
      <c r="H71" s="94">
        <v>3426675.51</v>
      </c>
      <c r="I71" s="94">
        <v>3436304.99</v>
      </c>
      <c r="J71" s="94">
        <v>3436304.99</v>
      </c>
    </row>
    <row r="72" spans="1:10" ht="15.6" hidden="1" customHeight="1" x14ac:dyDescent="0.3">
      <c r="A72" s="83" t="s">
        <v>131</v>
      </c>
      <c r="B72" s="84"/>
      <c r="C72" s="85"/>
      <c r="D72" s="118" t="s">
        <v>1</v>
      </c>
      <c r="E72" s="109" t="s">
        <v>366</v>
      </c>
      <c r="F72" s="116"/>
      <c r="G72" s="94"/>
      <c r="H72" s="93"/>
      <c r="I72" s="94"/>
      <c r="J72" s="90">
        <v>64148</v>
      </c>
    </row>
    <row r="73" spans="1:10" ht="15.6" hidden="1" customHeight="1" x14ac:dyDescent="0.3">
      <c r="A73" s="106" t="s">
        <v>147</v>
      </c>
      <c r="B73" s="107"/>
      <c r="C73" s="108"/>
      <c r="D73" s="118" t="s">
        <v>1</v>
      </c>
      <c r="E73" s="109" t="s">
        <v>367</v>
      </c>
      <c r="F73" s="116"/>
      <c r="G73" s="94"/>
      <c r="H73" s="93"/>
      <c r="I73" s="94"/>
      <c r="J73" s="90">
        <v>64148</v>
      </c>
    </row>
    <row r="74" spans="1:10" ht="24" hidden="1" customHeight="1" x14ac:dyDescent="0.3">
      <c r="A74" s="253" t="s">
        <v>352</v>
      </c>
      <c r="B74" s="254"/>
      <c r="C74" s="255"/>
      <c r="D74" s="121">
        <v>753</v>
      </c>
      <c r="E74" s="109" t="s">
        <v>368</v>
      </c>
      <c r="F74" s="122">
        <v>0</v>
      </c>
      <c r="G74" s="94"/>
      <c r="H74" s="93"/>
      <c r="I74" s="94"/>
      <c r="J74" s="90">
        <v>64148</v>
      </c>
    </row>
    <row r="75" spans="1:10" ht="27" hidden="1" customHeight="1" x14ac:dyDescent="0.3">
      <c r="A75" s="256"/>
      <c r="B75" s="257"/>
      <c r="C75" s="258"/>
      <c r="D75" s="118" t="s">
        <v>1</v>
      </c>
      <c r="E75" s="109" t="s">
        <v>339</v>
      </c>
      <c r="F75" s="116">
        <v>0</v>
      </c>
      <c r="G75" s="94"/>
      <c r="H75" s="93"/>
      <c r="I75" s="94"/>
      <c r="J75" s="90">
        <v>64148</v>
      </c>
    </row>
    <row r="76" spans="1:10" ht="12" customHeight="1" x14ac:dyDescent="0.3">
      <c r="A76" s="253" t="s">
        <v>413</v>
      </c>
      <c r="B76" s="254"/>
      <c r="C76" s="255"/>
      <c r="D76" s="1" t="s">
        <v>1</v>
      </c>
      <c r="E76" s="1" t="s">
        <v>414</v>
      </c>
      <c r="F76" s="278">
        <v>87500</v>
      </c>
      <c r="G76" s="8">
        <v>87500</v>
      </c>
      <c r="H76" s="6">
        <v>62.5</v>
      </c>
      <c r="I76" s="94">
        <v>87500</v>
      </c>
      <c r="J76" s="94">
        <v>87500</v>
      </c>
    </row>
    <row r="77" spans="1:10" ht="3.75" hidden="1" customHeight="1" x14ac:dyDescent="0.3">
      <c r="A77" s="256"/>
      <c r="B77" s="257"/>
      <c r="C77" s="258"/>
      <c r="D77" s="1"/>
      <c r="E77" s="1"/>
      <c r="F77" s="278"/>
      <c r="G77" s="7"/>
      <c r="H77" s="5"/>
      <c r="I77" s="94"/>
      <c r="J77" s="90">
        <v>64148</v>
      </c>
    </row>
    <row r="78" spans="1:10" ht="15.6" hidden="1" customHeight="1" x14ac:dyDescent="0.3">
      <c r="A78" s="124" t="s">
        <v>155</v>
      </c>
      <c r="B78" s="125"/>
      <c r="C78" s="126"/>
      <c r="D78" s="127"/>
      <c r="E78" s="128"/>
      <c r="F78" s="129"/>
      <c r="G78" s="94"/>
      <c r="H78" s="93"/>
      <c r="I78" s="94"/>
      <c r="J78" s="90">
        <v>64148</v>
      </c>
    </row>
    <row r="79" spans="1:10" ht="15.6" hidden="1" customHeight="1" x14ac:dyDescent="0.3">
      <c r="A79" s="124" t="s">
        <v>157</v>
      </c>
      <c r="B79" s="125"/>
      <c r="C79" s="126"/>
      <c r="D79" s="127"/>
      <c r="E79" s="128"/>
      <c r="F79" s="129"/>
      <c r="G79" s="94"/>
      <c r="H79" s="93"/>
      <c r="I79" s="94"/>
      <c r="J79" s="90">
        <v>64148</v>
      </c>
    </row>
    <row r="80" spans="1:10" ht="15.6" hidden="1" customHeight="1" x14ac:dyDescent="0.3">
      <c r="A80" s="130" t="s">
        <v>156</v>
      </c>
      <c r="B80" s="131"/>
      <c r="C80" s="132"/>
      <c r="D80" s="133" t="s">
        <v>1</v>
      </c>
      <c r="E80" s="134" t="s">
        <v>149</v>
      </c>
      <c r="F80" s="116"/>
      <c r="G80" s="94"/>
      <c r="H80" s="93"/>
      <c r="I80" s="94"/>
      <c r="J80" s="90">
        <v>64148</v>
      </c>
    </row>
    <row r="81" spans="1:10" ht="15.6" hidden="1" customHeight="1" x14ac:dyDescent="0.3">
      <c r="A81" s="102" t="s">
        <v>140</v>
      </c>
      <c r="B81" s="95"/>
      <c r="C81" s="96"/>
      <c r="D81" s="111"/>
      <c r="E81" s="105"/>
      <c r="F81" s="129"/>
      <c r="G81" s="94"/>
      <c r="H81" s="93"/>
      <c r="I81" s="94"/>
      <c r="J81" s="90">
        <v>64148</v>
      </c>
    </row>
    <row r="82" spans="1:10" ht="15.6" hidden="1" customHeight="1" x14ac:dyDescent="0.3">
      <c r="A82" s="102" t="s">
        <v>141</v>
      </c>
      <c r="B82" s="95"/>
      <c r="C82" s="96"/>
      <c r="D82" s="111"/>
      <c r="E82" s="105"/>
      <c r="F82" s="129"/>
      <c r="G82" s="94"/>
      <c r="H82" s="93"/>
      <c r="I82" s="94"/>
      <c r="J82" s="90">
        <v>64148</v>
      </c>
    </row>
    <row r="83" spans="1:10" ht="15.6" hidden="1" customHeight="1" x14ac:dyDescent="0.3">
      <c r="A83" s="102" t="s">
        <v>143</v>
      </c>
      <c r="B83" s="95"/>
      <c r="C83" s="96"/>
      <c r="D83" s="111"/>
      <c r="E83" s="105"/>
      <c r="F83" s="129"/>
      <c r="G83" s="94"/>
      <c r="H83" s="93"/>
      <c r="I83" s="94"/>
      <c r="J83" s="90">
        <v>64148</v>
      </c>
    </row>
    <row r="84" spans="1:10" ht="15.6" hidden="1" customHeight="1" x14ac:dyDescent="0.3">
      <c r="A84" s="106" t="s">
        <v>142</v>
      </c>
      <c r="B84" s="107"/>
      <c r="C84" s="108"/>
      <c r="D84" s="118" t="s">
        <v>1</v>
      </c>
      <c r="E84" s="109" t="s">
        <v>340</v>
      </c>
      <c r="F84" s="116">
        <v>0</v>
      </c>
      <c r="G84" s="94"/>
      <c r="H84" s="93"/>
      <c r="I84" s="94"/>
      <c r="J84" s="90">
        <v>64148</v>
      </c>
    </row>
    <row r="85" spans="1:10" ht="15.6" hidden="1" customHeight="1" x14ac:dyDescent="0.3">
      <c r="A85" s="124" t="s">
        <v>145</v>
      </c>
      <c r="B85" s="125"/>
      <c r="C85" s="126"/>
      <c r="D85" s="127"/>
      <c r="E85" s="128"/>
      <c r="F85" s="129"/>
      <c r="G85" s="94"/>
      <c r="H85" s="93"/>
      <c r="I85" s="94"/>
      <c r="J85" s="90">
        <v>64148</v>
      </c>
    </row>
    <row r="86" spans="1:10" ht="15.6" hidden="1" customHeight="1" x14ac:dyDescent="0.3">
      <c r="A86" s="130" t="s">
        <v>144</v>
      </c>
      <c r="B86" s="131"/>
      <c r="C86" s="132"/>
      <c r="D86" s="133"/>
      <c r="E86" s="134" t="s">
        <v>146</v>
      </c>
      <c r="F86" s="116"/>
      <c r="G86" s="94"/>
      <c r="H86" s="93"/>
      <c r="I86" s="94"/>
      <c r="J86" s="90">
        <v>64148</v>
      </c>
    </row>
    <row r="87" spans="1:10" ht="15.6" hidden="1" customHeight="1" x14ac:dyDescent="0.3">
      <c r="A87" s="106" t="s">
        <v>151</v>
      </c>
      <c r="B87" s="107"/>
      <c r="C87" s="108"/>
      <c r="D87" s="135">
        <v>753</v>
      </c>
      <c r="E87" s="109" t="s">
        <v>148</v>
      </c>
      <c r="F87" s="116"/>
      <c r="G87" s="94"/>
      <c r="H87" s="93"/>
      <c r="I87" s="94"/>
      <c r="J87" s="90">
        <v>64148</v>
      </c>
    </row>
    <row r="88" spans="1:10" ht="15.6" hidden="1" customHeight="1" x14ac:dyDescent="0.3">
      <c r="A88" s="102" t="s">
        <v>3</v>
      </c>
      <c r="B88" s="95"/>
      <c r="C88" s="96"/>
      <c r="D88" s="96"/>
      <c r="E88" s="136"/>
      <c r="F88" s="129"/>
      <c r="G88" s="94"/>
      <c r="H88" s="93"/>
      <c r="I88" s="94"/>
      <c r="J88" s="90">
        <v>64148</v>
      </c>
    </row>
    <row r="89" spans="1:10" ht="15.6" hidden="1" customHeight="1" x14ac:dyDescent="0.3">
      <c r="A89" s="102" t="s">
        <v>6</v>
      </c>
      <c r="B89" s="95"/>
      <c r="C89" s="96"/>
      <c r="D89" s="96"/>
      <c r="E89" s="136"/>
      <c r="F89" s="129"/>
      <c r="G89" s="94"/>
      <c r="H89" s="93"/>
      <c r="I89" s="94"/>
      <c r="J89" s="90">
        <v>64148</v>
      </c>
    </row>
    <row r="90" spans="1:10" ht="15.6" hidden="1" customHeight="1" x14ac:dyDescent="0.3">
      <c r="A90" s="106" t="s">
        <v>5</v>
      </c>
      <c r="B90" s="107"/>
      <c r="C90" s="108"/>
      <c r="D90" s="135">
        <v>753</v>
      </c>
      <c r="E90" s="109" t="s">
        <v>126</v>
      </c>
      <c r="F90" s="116"/>
      <c r="G90" s="94"/>
      <c r="H90" s="93"/>
      <c r="I90" s="94"/>
      <c r="J90" s="90">
        <v>64148</v>
      </c>
    </row>
    <row r="91" spans="1:10" ht="15.6" hidden="1" customHeight="1" x14ac:dyDescent="0.3">
      <c r="A91" s="102" t="s">
        <v>119</v>
      </c>
      <c r="B91" s="95"/>
      <c r="C91" s="96"/>
      <c r="D91" s="137"/>
      <c r="E91" s="105"/>
      <c r="F91" s="129"/>
      <c r="G91" s="94"/>
      <c r="H91" s="93"/>
      <c r="I91" s="94"/>
      <c r="J91" s="90">
        <v>64148</v>
      </c>
    </row>
    <row r="92" spans="1:10" ht="15.6" hidden="1" customHeight="1" x14ac:dyDescent="0.3">
      <c r="A92" s="102" t="s">
        <v>120</v>
      </c>
      <c r="B92" s="95"/>
      <c r="C92" s="96"/>
      <c r="D92" s="137"/>
      <c r="E92" s="105"/>
      <c r="F92" s="129"/>
      <c r="G92" s="94"/>
      <c r="H92" s="93"/>
      <c r="I92" s="94"/>
      <c r="J92" s="90">
        <v>64148</v>
      </c>
    </row>
    <row r="93" spans="1:10" ht="15.6" hidden="1" customHeight="1" x14ac:dyDescent="0.3">
      <c r="A93" s="102" t="s">
        <v>121</v>
      </c>
      <c r="B93" s="95"/>
      <c r="C93" s="96"/>
      <c r="D93" s="137"/>
      <c r="E93" s="105"/>
      <c r="F93" s="129"/>
      <c r="G93" s="94"/>
      <c r="H93" s="93"/>
      <c r="I93" s="94"/>
      <c r="J93" s="90">
        <v>64148</v>
      </c>
    </row>
    <row r="94" spans="1:10" ht="15.6" hidden="1" customHeight="1" x14ac:dyDescent="0.3">
      <c r="A94" s="102" t="s">
        <v>122</v>
      </c>
      <c r="B94" s="95"/>
      <c r="C94" s="96"/>
      <c r="D94" s="137"/>
      <c r="E94" s="105"/>
      <c r="F94" s="129"/>
      <c r="G94" s="94"/>
      <c r="H94" s="93"/>
      <c r="I94" s="94"/>
      <c r="J94" s="90">
        <v>64148</v>
      </c>
    </row>
    <row r="95" spans="1:10" ht="15.6" hidden="1" customHeight="1" x14ac:dyDescent="0.3">
      <c r="A95" s="102" t="s">
        <v>123</v>
      </c>
      <c r="B95" s="95"/>
      <c r="C95" s="96"/>
      <c r="D95" s="137"/>
      <c r="E95" s="105"/>
      <c r="F95" s="129"/>
      <c r="G95" s="94"/>
      <c r="H95" s="93"/>
      <c r="I95" s="94"/>
      <c r="J95" s="90">
        <v>64148</v>
      </c>
    </row>
    <row r="96" spans="1:10" ht="15.6" hidden="1" customHeight="1" x14ac:dyDescent="0.3">
      <c r="A96" s="102" t="s">
        <v>124</v>
      </c>
      <c r="B96" s="95"/>
      <c r="C96" s="96"/>
      <c r="D96" s="137">
        <v>753</v>
      </c>
      <c r="E96" s="105" t="s">
        <v>125</v>
      </c>
      <c r="F96" s="129"/>
      <c r="G96" s="94"/>
      <c r="H96" s="93"/>
      <c r="I96" s="94"/>
      <c r="J96" s="90">
        <v>64148</v>
      </c>
    </row>
    <row r="97" spans="1:10" ht="33.75" hidden="1" customHeight="1" x14ac:dyDescent="0.3">
      <c r="A97" s="256" t="s">
        <v>219</v>
      </c>
      <c r="B97" s="257"/>
      <c r="C97" s="258"/>
      <c r="D97" s="137">
        <v>753</v>
      </c>
      <c r="E97" s="105" t="s">
        <v>220</v>
      </c>
      <c r="F97" s="129">
        <v>0</v>
      </c>
      <c r="G97" s="94"/>
      <c r="H97" s="93"/>
      <c r="I97" s="94"/>
      <c r="J97" s="90">
        <v>64148</v>
      </c>
    </row>
    <row r="98" spans="1:10" ht="33.75" customHeight="1" x14ac:dyDescent="0.3">
      <c r="A98" s="4" t="s">
        <v>427</v>
      </c>
      <c r="B98" s="3"/>
      <c r="C98" s="2"/>
      <c r="D98" s="91">
        <v>753</v>
      </c>
      <c r="E98" s="87" t="s">
        <v>339</v>
      </c>
      <c r="F98" s="123">
        <v>190050.7</v>
      </c>
      <c r="G98" s="94">
        <v>193080.61</v>
      </c>
      <c r="H98" s="94">
        <v>193080.61</v>
      </c>
      <c r="I98" s="94">
        <v>193080.61</v>
      </c>
      <c r="J98" s="94">
        <v>193080.61</v>
      </c>
    </row>
    <row r="99" spans="1:10" ht="13.5" customHeight="1" x14ac:dyDescent="0.3">
      <c r="A99" s="4" t="s">
        <v>372</v>
      </c>
      <c r="B99" s="3"/>
      <c r="C99" s="2"/>
      <c r="D99" s="91">
        <v>753</v>
      </c>
      <c r="E99" s="87" t="s">
        <v>392</v>
      </c>
      <c r="F99" s="123">
        <v>0</v>
      </c>
      <c r="G99" s="94">
        <f>G100+G101</f>
        <v>1100000</v>
      </c>
      <c r="H99" s="94">
        <f>H100+H101</f>
        <v>838.9</v>
      </c>
      <c r="I99" s="94">
        <f>I100+I101</f>
        <v>1549000</v>
      </c>
      <c r="J99" s="94">
        <f>J100+J101</f>
        <v>1574399</v>
      </c>
    </row>
    <row r="100" spans="1:10" ht="27.6" customHeight="1" x14ac:dyDescent="0.3">
      <c r="A100" s="4" t="s">
        <v>373</v>
      </c>
      <c r="B100" s="3"/>
      <c r="C100" s="2"/>
      <c r="D100" s="91">
        <v>753</v>
      </c>
      <c r="E100" s="87" t="s">
        <v>340</v>
      </c>
      <c r="F100" s="123">
        <v>0</v>
      </c>
      <c r="G100" s="94">
        <v>1100000</v>
      </c>
      <c r="H100" s="89">
        <v>838.9</v>
      </c>
      <c r="I100" s="94">
        <v>1349000</v>
      </c>
      <c r="J100" s="94">
        <v>1344000</v>
      </c>
    </row>
    <row r="101" spans="1:10" ht="28.8" customHeight="1" x14ac:dyDescent="0.3">
      <c r="A101" s="4" t="s">
        <v>374</v>
      </c>
      <c r="B101" s="3"/>
      <c r="C101" s="2"/>
      <c r="D101" s="121">
        <v>753</v>
      </c>
      <c r="E101" s="87" t="s">
        <v>391</v>
      </c>
      <c r="F101" s="122">
        <v>0</v>
      </c>
      <c r="G101" s="94">
        <v>0</v>
      </c>
      <c r="H101" s="94">
        <v>0</v>
      </c>
      <c r="I101" s="94">
        <v>200000</v>
      </c>
      <c r="J101" s="94">
        <v>230399</v>
      </c>
    </row>
    <row r="102" spans="1:10" ht="26.4" customHeight="1" x14ac:dyDescent="0.3">
      <c r="A102" s="4" t="s">
        <v>151</v>
      </c>
      <c r="B102" s="3"/>
      <c r="C102" s="2"/>
      <c r="D102" s="121">
        <v>753</v>
      </c>
      <c r="E102" s="101" t="s">
        <v>460</v>
      </c>
      <c r="F102" s="122"/>
      <c r="G102" s="94"/>
      <c r="H102" s="94"/>
      <c r="I102" s="94"/>
      <c r="J102" s="94">
        <v>43000</v>
      </c>
    </row>
    <row r="103" spans="1:10" ht="16.2" thickBot="1" x14ac:dyDescent="0.35">
      <c r="A103" s="143" t="s">
        <v>190</v>
      </c>
      <c r="B103" s="138"/>
      <c r="C103" s="139"/>
      <c r="D103" s="139"/>
      <c r="E103" s="140"/>
      <c r="F103" s="144">
        <f>F61+F62</f>
        <v>4317507.7</v>
      </c>
      <c r="G103" s="123">
        <f>G61+G62</f>
        <v>5420537.6099999994</v>
      </c>
      <c r="H103" s="123">
        <f>H61+H62</f>
        <v>4233941.01</v>
      </c>
      <c r="I103" s="123">
        <f>I61+I62</f>
        <v>5956606.1299999999</v>
      </c>
      <c r="J103" s="123">
        <f>J61+J62</f>
        <v>6319715.1299999999</v>
      </c>
    </row>
    <row r="104" spans="1:10" x14ac:dyDescent="0.25">
      <c r="C104" s="17"/>
      <c r="D104" s="17"/>
      <c r="E104" s="18"/>
      <c r="F104" s="33"/>
    </row>
    <row r="106" spans="1:10" x14ac:dyDescent="0.25">
      <c r="B106" s="81"/>
      <c r="C106" s="81"/>
      <c r="D106" s="81"/>
      <c r="E106" s="81"/>
      <c r="F106" s="81"/>
    </row>
    <row r="107" spans="1:10" x14ac:dyDescent="0.25">
      <c r="B107" s="81"/>
      <c r="C107" s="81"/>
      <c r="D107" s="81"/>
      <c r="E107" s="81"/>
      <c r="F107" s="81"/>
    </row>
    <row r="108" spans="1:10" x14ac:dyDescent="0.25">
      <c r="B108" s="81"/>
      <c r="C108" s="81"/>
      <c r="D108" s="81"/>
      <c r="E108" s="81"/>
      <c r="F108" s="81"/>
    </row>
    <row r="109" spans="1:10" x14ac:dyDescent="0.25">
      <c r="B109" s="81"/>
      <c r="C109" s="81"/>
      <c r="D109" s="81"/>
      <c r="E109" s="81"/>
      <c r="F109" s="81"/>
    </row>
    <row r="110" spans="1:10" x14ac:dyDescent="0.25">
      <c r="B110" s="81"/>
      <c r="C110" s="81"/>
      <c r="D110" s="81"/>
      <c r="E110" s="81"/>
      <c r="F110" s="81"/>
    </row>
    <row r="111" spans="1:10" x14ac:dyDescent="0.25">
      <c r="B111" s="81"/>
      <c r="C111" s="81"/>
      <c r="D111" s="81"/>
      <c r="E111" s="81"/>
      <c r="F111" s="81"/>
    </row>
  </sheetData>
  <mergeCells count="59">
    <mergeCell ref="A7:E7"/>
    <mergeCell ref="E16:E18"/>
    <mergeCell ref="D16:D18"/>
    <mergeCell ref="A8:E8"/>
    <mergeCell ref="F16:F18"/>
    <mergeCell ref="I16:I18"/>
    <mergeCell ref="F25:F26"/>
    <mergeCell ref="E25:E26"/>
    <mergeCell ref="G11:G12"/>
    <mergeCell ref="F11:F12"/>
    <mergeCell ref="F32:F59"/>
    <mergeCell ref="F27:F31"/>
    <mergeCell ref="G65:G66"/>
    <mergeCell ref="F76:F77"/>
    <mergeCell ref="I27:I31"/>
    <mergeCell ref="G27:G31"/>
    <mergeCell ref="A97:C97"/>
    <mergeCell ref="A14:C14"/>
    <mergeCell ref="A11:C12"/>
    <mergeCell ref="E11:E12"/>
    <mergeCell ref="D11:D12"/>
    <mergeCell ref="A76:C77"/>
    <mergeCell ref="A63:C63"/>
    <mergeCell ref="D25:D26"/>
    <mergeCell ref="A27:C31"/>
    <mergeCell ref="A32:C59"/>
    <mergeCell ref="E76:E77"/>
    <mergeCell ref="D76:D77"/>
    <mergeCell ref="D27:D31"/>
    <mergeCell ref="E27:E31"/>
    <mergeCell ref="A60:C60"/>
    <mergeCell ref="D32:D59"/>
    <mergeCell ref="E32:E59"/>
    <mergeCell ref="A64:C64"/>
    <mergeCell ref="A74:C75"/>
    <mergeCell ref="A70:C70"/>
    <mergeCell ref="A102:C102"/>
    <mergeCell ref="A101:C101"/>
    <mergeCell ref="A100:C100"/>
    <mergeCell ref="A99:C99"/>
    <mergeCell ref="A98:C98"/>
    <mergeCell ref="J65:J66"/>
    <mergeCell ref="G76:G77"/>
    <mergeCell ref="H11:H12"/>
    <mergeCell ref="H16:H18"/>
    <mergeCell ref="H65:H66"/>
    <mergeCell ref="H76:H77"/>
    <mergeCell ref="I65:I66"/>
    <mergeCell ref="I25:I26"/>
    <mergeCell ref="I32:I59"/>
    <mergeCell ref="G32:G59"/>
    <mergeCell ref="G16:G18"/>
    <mergeCell ref="G25:G26"/>
    <mergeCell ref="I11:I12"/>
    <mergeCell ref="J11:J12"/>
    <mergeCell ref="J16:J18"/>
    <mergeCell ref="J25:J26"/>
    <mergeCell ref="J27:J31"/>
    <mergeCell ref="J32:J59"/>
  </mergeCells>
  <pageMargins left="0.39370078740157499" right="0.196850393700787" top="0.196850393700787" bottom="0.196850393700787" header="0.511811023622047" footer="0.51181102362204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workbookViewId="0">
      <selection activeCell="K10" sqref="K10"/>
    </sheetView>
  </sheetViews>
  <sheetFormatPr defaultRowHeight="13.2" x14ac:dyDescent="0.25"/>
  <cols>
    <col min="1" max="1" width="50.5546875" customWidth="1"/>
    <col min="3" max="3" width="11.33203125" customWidth="1"/>
    <col min="4" max="4" width="2.5546875" customWidth="1"/>
    <col min="5" max="5" width="13" customWidth="1"/>
    <col min="6" max="6" width="10.6640625" customWidth="1"/>
    <col min="7" max="7" width="11.33203125" hidden="1" customWidth="1"/>
    <col min="8" max="8" width="9.88671875" hidden="1" customWidth="1"/>
  </cols>
  <sheetData>
    <row r="1" spans="1:8" x14ac:dyDescent="0.25">
      <c r="A1" s="288" t="s">
        <v>382</v>
      </c>
      <c r="B1" s="288"/>
      <c r="C1" s="288"/>
      <c r="D1" s="288"/>
      <c r="E1" s="288"/>
    </row>
    <row r="2" spans="1:8" x14ac:dyDescent="0.25">
      <c r="A2" t="s">
        <v>189</v>
      </c>
      <c r="E2" s="16"/>
    </row>
    <row r="3" spans="1:8" x14ac:dyDescent="0.25">
      <c r="A3" t="s">
        <v>394</v>
      </c>
    </row>
    <row r="4" spans="1:8" x14ac:dyDescent="0.25">
      <c r="A4" t="s">
        <v>416</v>
      </c>
    </row>
    <row r="5" spans="1:8" x14ac:dyDescent="0.25">
      <c r="A5" s="313" t="s">
        <v>415</v>
      </c>
      <c r="B5" s="313"/>
      <c r="C5" s="313"/>
      <c r="D5" s="313"/>
      <c r="E5" s="313"/>
      <c r="F5" s="313"/>
      <c r="G5" s="313"/>
    </row>
    <row r="6" spans="1:8" x14ac:dyDescent="0.25">
      <c r="A6" t="s">
        <v>395</v>
      </c>
    </row>
    <row r="7" spans="1:8" ht="21" customHeight="1" x14ac:dyDescent="0.25">
      <c r="A7" s="314" t="s">
        <v>396</v>
      </c>
      <c r="B7" s="314"/>
      <c r="C7" s="314"/>
      <c r="D7" s="314"/>
      <c r="E7" s="314"/>
    </row>
    <row r="8" spans="1:8" ht="13.8" thickBot="1" x14ac:dyDescent="0.3">
      <c r="A8" s="22"/>
      <c r="B8" s="22"/>
      <c r="C8" s="22"/>
      <c r="D8" s="22"/>
      <c r="E8" s="22"/>
    </row>
    <row r="9" spans="1:8" ht="12.75" customHeight="1" x14ac:dyDescent="0.25">
      <c r="A9" s="315" t="s">
        <v>191</v>
      </c>
      <c r="B9" s="317" t="s">
        <v>19</v>
      </c>
      <c r="C9" s="318"/>
      <c r="D9" s="319"/>
      <c r="E9" s="323" t="s">
        <v>375</v>
      </c>
      <c r="F9" s="286" t="s">
        <v>376</v>
      </c>
      <c r="G9" s="286" t="s">
        <v>377</v>
      </c>
      <c r="H9" s="286" t="s">
        <v>371</v>
      </c>
    </row>
    <row r="10" spans="1:8" ht="28.5" customHeight="1" thickBot="1" x14ac:dyDescent="0.3">
      <c r="A10" s="316"/>
      <c r="B10" s="320"/>
      <c r="C10" s="321"/>
      <c r="D10" s="322"/>
      <c r="E10" s="324"/>
      <c r="F10" s="287"/>
      <c r="G10" s="287"/>
      <c r="H10" s="287"/>
    </row>
    <row r="11" spans="1:8" ht="21" hidden="1" x14ac:dyDescent="0.25">
      <c r="A11" s="34" t="s">
        <v>20</v>
      </c>
      <c r="B11" s="302" t="s">
        <v>21</v>
      </c>
      <c r="C11" s="303"/>
      <c r="D11" s="304"/>
      <c r="E11" s="42">
        <f>E12-E14</f>
        <v>0</v>
      </c>
      <c r="F11" s="19"/>
      <c r="G11" s="19"/>
      <c r="H11" s="19"/>
    </row>
    <row r="12" spans="1:8" ht="21" hidden="1" x14ac:dyDescent="0.25">
      <c r="A12" s="23" t="s">
        <v>22</v>
      </c>
      <c r="B12" s="293" t="s">
        <v>23</v>
      </c>
      <c r="C12" s="294"/>
      <c r="D12" s="295"/>
      <c r="E12" s="43">
        <f>E13</f>
        <v>0</v>
      </c>
      <c r="F12" s="19"/>
      <c r="G12" s="19"/>
      <c r="H12" s="19"/>
    </row>
    <row r="13" spans="1:8" ht="21" hidden="1" x14ac:dyDescent="0.25">
      <c r="A13" s="24" t="s">
        <v>24</v>
      </c>
      <c r="B13" s="289" t="s">
        <v>25</v>
      </c>
      <c r="C13" s="290"/>
      <c r="D13" s="291"/>
      <c r="E13" s="44"/>
      <c r="F13" s="19"/>
      <c r="G13" s="19"/>
      <c r="H13" s="19"/>
    </row>
    <row r="14" spans="1:8" ht="21" hidden="1" x14ac:dyDescent="0.25">
      <c r="A14" s="23" t="s">
        <v>26</v>
      </c>
      <c r="B14" s="296" t="s">
        <v>27</v>
      </c>
      <c r="C14" s="297"/>
      <c r="D14" s="298"/>
      <c r="E14" s="43">
        <f>E15</f>
        <v>0</v>
      </c>
      <c r="F14" s="19"/>
      <c r="G14" s="19"/>
      <c r="H14" s="19"/>
    </row>
    <row r="15" spans="1:8" ht="21.6" hidden="1" thickBot="1" x14ac:dyDescent="0.3">
      <c r="A15" s="24" t="s">
        <v>28</v>
      </c>
      <c r="B15" s="289" t="s">
        <v>29</v>
      </c>
      <c r="C15" s="290"/>
      <c r="D15" s="291"/>
      <c r="E15" s="44"/>
      <c r="F15" s="19"/>
      <c r="G15" s="19"/>
      <c r="H15" s="19"/>
    </row>
    <row r="16" spans="1:8" ht="21" hidden="1" x14ac:dyDescent="0.25">
      <c r="A16" s="34" t="s">
        <v>30</v>
      </c>
      <c r="B16" s="302" t="s">
        <v>31</v>
      </c>
      <c r="C16" s="303"/>
      <c r="D16" s="304"/>
      <c r="E16" s="42">
        <f>E17-E19</f>
        <v>0</v>
      </c>
      <c r="F16" s="19"/>
      <c r="G16" s="19"/>
      <c r="H16" s="19"/>
    </row>
    <row r="17" spans="1:8" ht="31.2" hidden="1" x14ac:dyDescent="0.25">
      <c r="A17" s="23" t="s">
        <v>32</v>
      </c>
      <c r="B17" s="293" t="s">
        <v>33</v>
      </c>
      <c r="C17" s="294"/>
      <c r="D17" s="295"/>
      <c r="E17" s="43">
        <f>E18</f>
        <v>0</v>
      </c>
      <c r="F17" s="19"/>
      <c r="G17" s="19"/>
      <c r="H17" s="19"/>
    </row>
    <row r="18" spans="1:8" ht="31.2" hidden="1" x14ac:dyDescent="0.25">
      <c r="A18" s="24" t="s">
        <v>34</v>
      </c>
      <c r="B18" s="289" t="s">
        <v>35</v>
      </c>
      <c r="C18" s="290"/>
      <c r="D18" s="291"/>
      <c r="E18" s="44"/>
      <c r="F18" s="19"/>
      <c r="G18" s="19"/>
      <c r="H18" s="19"/>
    </row>
    <row r="19" spans="1:8" ht="31.2" hidden="1" x14ac:dyDescent="0.25">
      <c r="A19" s="23" t="s">
        <v>36</v>
      </c>
      <c r="B19" s="296" t="s">
        <v>37</v>
      </c>
      <c r="C19" s="297"/>
      <c r="D19" s="298"/>
      <c r="E19" s="43">
        <f>E20</f>
        <v>0</v>
      </c>
      <c r="F19" s="19"/>
      <c r="G19" s="19"/>
      <c r="H19" s="19"/>
    </row>
    <row r="20" spans="1:8" ht="31.2" hidden="1" x14ac:dyDescent="0.25">
      <c r="A20" s="24" t="s">
        <v>38</v>
      </c>
      <c r="B20" s="289" t="s">
        <v>39</v>
      </c>
      <c r="C20" s="290"/>
      <c r="D20" s="291"/>
      <c r="E20" s="44"/>
      <c r="F20" s="19"/>
      <c r="G20" s="19"/>
      <c r="H20" s="19"/>
    </row>
    <row r="21" spans="1:8" ht="13.8" hidden="1" thickBot="1" x14ac:dyDescent="0.3">
      <c r="A21" s="25"/>
      <c r="B21" s="312"/>
      <c r="C21" s="312"/>
      <c r="D21" s="312"/>
      <c r="E21" s="45"/>
      <c r="F21" s="19"/>
      <c r="G21" s="19"/>
      <c r="H21" s="19"/>
    </row>
    <row r="22" spans="1:8" ht="21" hidden="1" x14ac:dyDescent="0.25">
      <c r="A22" s="34" t="s">
        <v>40</v>
      </c>
      <c r="B22" s="302" t="s">
        <v>41</v>
      </c>
      <c r="C22" s="303"/>
      <c r="D22" s="304"/>
      <c r="E22" s="42">
        <f>E23-E25</f>
        <v>0</v>
      </c>
      <c r="F22" s="19"/>
      <c r="G22" s="19"/>
      <c r="H22" s="19"/>
    </row>
    <row r="23" spans="1:8" ht="21" hidden="1" x14ac:dyDescent="0.25">
      <c r="A23" s="23" t="s">
        <v>42</v>
      </c>
      <c r="B23" s="293" t="s">
        <v>43</v>
      </c>
      <c r="C23" s="294"/>
      <c r="D23" s="295"/>
      <c r="E23" s="43">
        <f>E24</f>
        <v>0</v>
      </c>
      <c r="F23" s="19"/>
      <c r="G23" s="19"/>
      <c r="H23" s="19"/>
    </row>
    <row r="24" spans="1:8" ht="21" hidden="1" x14ac:dyDescent="0.25">
      <c r="A24" s="24" t="s">
        <v>44</v>
      </c>
      <c r="B24" s="289" t="s">
        <v>45</v>
      </c>
      <c r="C24" s="290"/>
      <c r="D24" s="291"/>
      <c r="E24" s="44"/>
      <c r="F24" s="19"/>
      <c r="G24" s="19"/>
      <c r="H24" s="19"/>
    </row>
    <row r="25" spans="1:8" ht="21" hidden="1" x14ac:dyDescent="0.25">
      <c r="A25" s="23" t="s">
        <v>46</v>
      </c>
      <c r="B25" s="296" t="s">
        <v>47</v>
      </c>
      <c r="C25" s="297"/>
      <c r="D25" s="298"/>
      <c r="E25" s="43">
        <f>E26</f>
        <v>0</v>
      </c>
      <c r="F25" s="19"/>
      <c r="G25" s="19"/>
      <c r="H25" s="19"/>
    </row>
    <row r="26" spans="1:8" ht="21.6" hidden="1" thickBot="1" x14ac:dyDescent="0.3">
      <c r="A26" s="24" t="s">
        <v>48</v>
      </c>
      <c r="B26" s="289" t="s">
        <v>49</v>
      </c>
      <c r="C26" s="290"/>
      <c r="D26" s="291"/>
      <c r="E26" s="44"/>
      <c r="F26" s="69"/>
      <c r="G26" s="19"/>
      <c r="H26" s="19"/>
    </row>
    <row r="27" spans="1:8" ht="21.6" thickBot="1" x14ac:dyDescent="0.3">
      <c r="A27" s="35" t="s">
        <v>50</v>
      </c>
      <c r="B27" s="309" t="s">
        <v>51</v>
      </c>
      <c r="C27" s="310"/>
      <c r="D27" s="311"/>
      <c r="E27" s="46">
        <f>E32+E28</f>
        <v>18.5</v>
      </c>
      <c r="F27" s="70">
        <f>F32+F28</f>
        <v>120</v>
      </c>
      <c r="G27" s="66">
        <f>G32+G28</f>
        <v>-151.29999999999995</v>
      </c>
      <c r="H27" s="19"/>
    </row>
    <row r="28" spans="1:8" x14ac:dyDescent="0.25">
      <c r="A28" s="23" t="s">
        <v>192</v>
      </c>
      <c r="B28" s="293" t="s">
        <v>52</v>
      </c>
      <c r="C28" s="294"/>
      <c r="D28" s="295"/>
      <c r="E28" s="47">
        <f t="shared" ref="E28:G30" si="0">E29</f>
        <v>-3536.6</v>
      </c>
      <c r="F28" s="71">
        <f t="shared" si="0"/>
        <v>-4256</v>
      </c>
      <c r="G28" s="67">
        <f t="shared" si="0"/>
        <v>-1039.5999999999999</v>
      </c>
      <c r="H28" s="19"/>
    </row>
    <row r="29" spans="1:8" x14ac:dyDescent="0.25">
      <c r="A29" s="23" t="s">
        <v>53</v>
      </c>
      <c r="B29" s="296" t="s">
        <v>54</v>
      </c>
      <c r="C29" s="297"/>
      <c r="D29" s="298"/>
      <c r="E29" s="47">
        <f t="shared" si="0"/>
        <v>-3536.6</v>
      </c>
      <c r="F29" s="71">
        <f t="shared" si="0"/>
        <v>-4256</v>
      </c>
      <c r="G29" s="67">
        <f t="shared" si="0"/>
        <v>-1039.5999999999999</v>
      </c>
      <c r="H29" s="19"/>
    </row>
    <row r="30" spans="1:8" x14ac:dyDescent="0.25">
      <c r="A30" s="23" t="s">
        <v>55</v>
      </c>
      <c r="B30" s="296" t="s">
        <v>56</v>
      </c>
      <c r="C30" s="297"/>
      <c r="D30" s="298"/>
      <c r="E30" s="47">
        <f t="shared" si="0"/>
        <v>-3536.6</v>
      </c>
      <c r="F30" s="71">
        <f t="shared" si="0"/>
        <v>-4256</v>
      </c>
      <c r="G30" s="67">
        <f t="shared" si="0"/>
        <v>-1039.5999999999999</v>
      </c>
      <c r="H30" s="19"/>
    </row>
    <row r="31" spans="1:8" ht="21" x14ac:dyDescent="0.25">
      <c r="A31" s="26" t="s">
        <v>353</v>
      </c>
      <c r="B31" s="289" t="s">
        <v>57</v>
      </c>
      <c r="C31" s="305"/>
      <c r="D31" s="306"/>
      <c r="E31" s="48">
        <v>-3536.6</v>
      </c>
      <c r="F31" s="72">
        <v>-4256</v>
      </c>
      <c r="G31" s="67">
        <v>-1039.5999999999999</v>
      </c>
      <c r="H31" s="19"/>
    </row>
    <row r="32" spans="1:8" x14ac:dyDescent="0.25">
      <c r="A32" s="27" t="s">
        <v>193</v>
      </c>
      <c r="B32" s="296" t="s">
        <v>58</v>
      </c>
      <c r="C32" s="307"/>
      <c r="D32" s="308"/>
      <c r="E32" s="49">
        <f t="shared" ref="E32:G34" si="1">E33</f>
        <v>3555.1</v>
      </c>
      <c r="F32" s="71">
        <f t="shared" si="1"/>
        <v>4376</v>
      </c>
      <c r="G32" s="67">
        <f t="shared" si="1"/>
        <v>888.3</v>
      </c>
      <c r="H32" s="19"/>
    </row>
    <row r="33" spans="1:8" x14ac:dyDescent="0.25">
      <c r="A33" s="28" t="s">
        <v>59</v>
      </c>
      <c r="B33" s="296" t="s">
        <v>60</v>
      </c>
      <c r="C33" s="297"/>
      <c r="D33" s="298"/>
      <c r="E33" s="50">
        <f t="shared" si="1"/>
        <v>3555.1</v>
      </c>
      <c r="F33" s="71">
        <f t="shared" si="1"/>
        <v>4376</v>
      </c>
      <c r="G33" s="67">
        <f t="shared" si="1"/>
        <v>888.3</v>
      </c>
      <c r="H33" s="19"/>
    </row>
    <row r="34" spans="1:8" x14ac:dyDescent="0.25">
      <c r="A34" s="28" t="s">
        <v>61</v>
      </c>
      <c r="B34" s="296" t="s">
        <v>62</v>
      </c>
      <c r="C34" s="297"/>
      <c r="D34" s="298"/>
      <c r="E34" s="50">
        <f t="shared" si="1"/>
        <v>3555.1</v>
      </c>
      <c r="F34" s="71">
        <f t="shared" si="1"/>
        <v>4376</v>
      </c>
      <c r="G34" s="67">
        <f t="shared" si="1"/>
        <v>888.3</v>
      </c>
      <c r="H34" s="19"/>
    </row>
    <row r="35" spans="1:8" ht="21.6" thickBot="1" x14ac:dyDescent="0.3">
      <c r="A35" s="25" t="s">
        <v>354</v>
      </c>
      <c r="B35" s="299" t="s">
        <v>64</v>
      </c>
      <c r="C35" s="300"/>
      <c r="D35" s="301"/>
      <c r="E35" s="51">
        <v>3555.1</v>
      </c>
      <c r="F35" s="72">
        <v>4376</v>
      </c>
      <c r="G35" s="67">
        <v>888.3</v>
      </c>
      <c r="H35" s="19"/>
    </row>
    <row r="36" spans="1:8" ht="21.6" hidden="1" thickBot="1" x14ac:dyDescent="0.3">
      <c r="A36" s="34" t="s">
        <v>65</v>
      </c>
      <c r="B36" s="302" t="s">
        <v>66</v>
      </c>
      <c r="C36" s="303"/>
      <c r="D36" s="304"/>
      <c r="E36" s="42">
        <f>E37-E40+E43</f>
        <v>0</v>
      </c>
      <c r="F36" s="19"/>
      <c r="G36" s="67"/>
      <c r="H36" s="19"/>
    </row>
    <row r="37" spans="1:8" ht="21.6" hidden="1" thickBot="1" x14ac:dyDescent="0.3">
      <c r="A37" s="23" t="s">
        <v>67</v>
      </c>
      <c r="B37" s="293" t="s">
        <v>68</v>
      </c>
      <c r="C37" s="294"/>
      <c r="D37" s="295"/>
      <c r="E37" s="43">
        <f>E38</f>
        <v>0</v>
      </c>
      <c r="F37" s="19"/>
      <c r="G37" s="67"/>
      <c r="H37" s="19"/>
    </row>
    <row r="38" spans="1:8" ht="31.8" hidden="1" thickBot="1" x14ac:dyDescent="0.3">
      <c r="A38" s="23" t="s">
        <v>69</v>
      </c>
      <c r="B38" s="296" t="s">
        <v>70</v>
      </c>
      <c r="C38" s="297"/>
      <c r="D38" s="298"/>
      <c r="E38" s="43">
        <f>E39</f>
        <v>0</v>
      </c>
      <c r="F38" s="19"/>
      <c r="G38" s="67"/>
      <c r="H38" s="19"/>
    </row>
    <row r="39" spans="1:8" ht="21.6" hidden="1" thickBot="1" x14ac:dyDescent="0.3">
      <c r="A39" s="24" t="s">
        <v>71</v>
      </c>
      <c r="B39" s="289" t="s">
        <v>72</v>
      </c>
      <c r="C39" s="290"/>
      <c r="D39" s="291"/>
      <c r="E39" s="44"/>
      <c r="F39" s="19"/>
      <c r="G39" s="67"/>
      <c r="H39" s="19"/>
    </row>
    <row r="40" spans="1:8" ht="21.6" hidden="1" thickBot="1" x14ac:dyDescent="0.3">
      <c r="A40" s="23" t="s">
        <v>73</v>
      </c>
      <c r="B40" s="293" t="s">
        <v>74</v>
      </c>
      <c r="C40" s="294"/>
      <c r="D40" s="295"/>
      <c r="E40" s="43">
        <f>E41</f>
        <v>0</v>
      </c>
      <c r="F40" s="19"/>
      <c r="G40" s="67"/>
      <c r="H40" s="19"/>
    </row>
    <row r="41" spans="1:8" ht="62.4" hidden="1" thickBot="1" x14ac:dyDescent="0.3">
      <c r="A41" s="23" t="s">
        <v>80</v>
      </c>
      <c r="B41" s="296" t="s">
        <v>81</v>
      </c>
      <c r="C41" s="297"/>
      <c r="D41" s="298"/>
      <c r="E41" s="43">
        <f>E42</f>
        <v>0</v>
      </c>
      <c r="F41" s="19"/>
      <c r="G41" s="67"/>
      <c r="H41" s="19"/>
    </row>
    <row r="42" spans="1:8" ht="52.2" hidden="1" thickBot="1" x14ac:dyDescent="0.3">
      <c r="A42" s="24" t="s">
        <v>82</v>
      </c>
      <c r="B42" s="289" t="s">
        <v>83</v>
      </c>
      <c r="C42" s="290"/>
      <c r="D42" s="291"/>
      <c r="E42" s="44"/>
      <c r="F42" s="19"/>
      <c r="G42" s="67"/>
      <c r="H42" s="19"/>
    </row>
    <row r="43" spans="1:8" ht="21.6" hidden="1" thickBot="1" x14ac:dyDescent="0.3">
      <c r="A43" s="23" t="s">
        <v>84</v>
      </c>
      <c r="B43" s="293" t="s">
        <v>85</v>
      </c>
      <c r="C43" s="294"/>
      <c r="D43" s="295"/>
      <c r="E43" s="43">
        <f>E44-E46</f>
        <v>0</v>
      </c>
      <c r="F43" s="19"/>
      <c r="G43" s="67"/>
      <c r="H43" s="19"/>
    </row>
    <row r="44" spans="1:8" ht="21.6" hidden="1" thickBot="1" x14ac:dyDescent="0.3">
      <c r="A44" s="23" t="s">
        <v>86</v>
      </c>
      <c r="B44" s="296" t="s">
        <v>87</v>
      </c>
      <c r="C44" s="297"/>
      <c r="D44" s="298"/>
      <c r="E44" s="43">
        <f>E45</f>
        <v>0</v>
      </c>
      <c r="F44" s="19"/>
      <c r="G44" s="67"/>
      <c r="H44" s="19"/>
    </row>
    <row r="45" spans="1:8" ht="21.6" hidden="1" thickBot="1" x14ac:dyDescent="0.3">
      <c r="A45" s="24" t="s">
        <v>88</v>
      </c>
      <c r="B45" s="289" t="s">
        <v>89</v>
      </c>
      <c r="C45" s="290"/>
      <c r="D45" s="291"/>
      <c r="E45" s="44"/>
      <c r="F45" s="19"/>
      <c r="G45" s="67"/>
      <c r="H45" s="19"/>
    </row>
    <row r="46" spans="1:8" ht="21.6" hidden="1" thickBot="1" x14ac:dyDescent="0.3">
      <c r="A46" s="23" t="s">
        <v>90</v>
      </c>
      <c r="B46" s="296" t="s">
        <v>91</v>
      </c>
      <c r="C46" s="297"/>
      <c r="D46" s="298"/>
      <c r="E46" s="43">
        <f>E47</f>
        <v>0</v>
      </c>
      <c r="F46" s="19"/>
      <c r="G46" s="67"/>
      <c r="H46" s="19"/>
    </row>
    <row r="47" spans="1:8" ht="21.6" hidden="1" thickBot="1" x14ac:dyDescent="0.3">
      <c r="A47" s="24" t="s">
        <v>92</v>
      </c>
      <c r="B47" s="289" t="s">
        <v>93</v>
      </c>
      <c r="C47" s="290"/>
      <c r="D47" s="291"/>
      <c r="E47" s="44"/>
      <c r="F47" s="19"/>
      <c r="G47" s="67"/>
      <c r="H47" s="19"/>
    </row>
    <row r="48" spans="1:8" ht="13.8" thickBot="1" x14ac:dyDescent="0.3">
      <c r="A48" s="29" t="s">
        <v>194</v>
      </c>
      <c r="B48" s="292"/>
      <c r="C48" s="292"/>
      <c r="D48" s="292"/>
      <c r="E48" s="52">
        <f>E35+E31</f>
        <v>18.5</v>
      </c>
      <c r="F48" s="73">
        <f>F35+F31</f>
        <v>120</v>
      </c>
      <c r="G48" s="68">
        <f>G35+G31</f>
        <v>-151.29999999999995</v>
      </c>
      <c r="H48" s="19"/>
    </row>
  </sheetData>
  <mergeCells count="47">
    <mergeCell ref="B11:D11"/>
    <mergeCell ref="F9:F10"/>
    <mergeCell ref="G9:G10"/>
    <mergeCell ref="A5:G5"/>
    <mergeCell ref="A7:E7"/>
    <mergeCell ref="A9:A10"/>
    <mergeCell ref="B9:D10"/>
    <mergeCell ref="E9:E10"/>
    <mergeCell ref="B12:D12"/>
    <mergeCell ref="B15:D15"/>
    <mergeCell ref="B16:D16"/>
    <mergeCell ref="B17:D17"/>
    <mergeCell ref="B18:D18"/>
    <mergeCell ref="B13:D13"/>
    <mergeCell ref="B14:D14"/>
    <mergeCell ref="B23:D23"/>
    <mergeCell ref="B24:D24"/>
    <mergeCell ref="B25:D25"/>
    <mergeCell ref="B26:D26"/>
    <mergeCell ref="B19:D19"/>
    <mergeCell ref="B20:D20"/>
    <mergeCell ref="B21:D21"/>
    <mergeCell ref="B22:D22"/>
    <mergeCell ref="B31:D31"/>
    <mergeCell ref="B32:D32"/>
    <mergeCell ref="B33:D33"/>
    <mergeCell ref="B34:D34"/>
    <mergeCell ref="B27:D27"/>
    <mergeCell ref="B28:D28"/>
    <mergeCell ref="B29:D29"/>
    <mergeCell ref="B30:D30"/>
    <mergeCell ref="H9:H10"/>
    <mergeCell ref="A1:E1"/>
    <mergeCell ref="B47:D47"/>
    <mergeCell ref="B48:D48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</mergeCells>
  <pageMargins left="0.59055118110236204" right="0.196850393700787" top="0.98425196850393704" bottom="0.98425196850393704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1"/>
  <sheetViews>
    <sheetView tabSelected="1" topLeftCell="A186" workbookViewId="0">
      <selection activeCell="A133" sqref="A133"/>
    </sheetView>
  </sheetViews>
  <sheetFormatPr defaultRowHeight="13.2" x14ac:dyDescent="0.25"/>
  <cols>
    <col min="1" max="1" width="38.5546875" customWidth="1"/>
    <col min="2" max="2" width="6.44140625" customWidth="1"/>
    <col min="3" max="3" width="6" customWidth="1"/>
    <col min="4" max="4" width="5.33203125" customWidth="1"/>
    <col min="5" max="5" width="5.44140625" customWidth="1"/>
    <col min="6" max="6" width="5.88671875" customWidth="1"/>
    <col min="7" max="7" width="6.109375" customWidth="1"/>
    <col min="8" max="8" width="6.33203125" customWidth="1"/>
    <col min="9" max="9" width="4.44140625" customWidth="1"/>
    <col min="10" max="10" width="5.33203125" customWidth="1"/>
    <col min="11" max="11" width="15.33203125" customWidth="1"/>
    <col min="12" max="12" width="12.6640625" customWidth="1"/>
    <col min="13" max="13" width="0" hidden="1" customWidth="1"/>
    <col min="14" max="14" width="12.5546875" customWidth="1"/>
    <col min="15" max="15" width="13.44140625" customWidth="1"/>
  </cols>
  <sheetData>
    <row r="1" spans="1:15" x14ac:dyDescent="0.25">
      <c r="A1" t="s">
        <v>475</v>
      </c>
    </row>
    <row r="2" spans="1:15" x14ac:dyDescent="0.25">
      <c r="A2" s="15" t="s">
        <v>189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5" x14ac:dyDescent="0.25">
      <c r="A3" s="15" t="s">
        <v>410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5" x14ac:dyDescent="0.25">
      <c r="A4" s="15" t="s">
        <v>468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5" x14ac:dyDescent="0.25">
      <c r="A5" s="15" t="s">
        <v>490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5" x14ac:dyDescent="0.25">
      <c r="A6" s="328" t="s">
        <v>469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15"/>
    </row>
    <row r="7" spans="1:15" ht="3" customHeight="1" x14ac:dyDescent="0.25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15"/>
    </row>
    <row r="8" spans="1:15" ht="10.5" customHeight="1" thickBot="1" x14ac:dyDescent="0.3">
      <c r="A8" s="329"/>
      <c r="B8" s="329"/>
      <c r="C8" s="349"/>
      <c r="D8" s="349"/>
      <c r="E8" s="349"/>
      <c r="F8" s="349"/>
      <c r="G8" s="349"/>
      <c r="H8" s="349"/>
      <c r="I8" s="349"/>
      <c r="J8" s="349"/>
      <c r="K8" s="329"/>
      <c r="L8" s="15"/>
    </row>
    <row r="9" spans="1:15" ht="15.75" customHeight="1" x14ac:dyDescent="0.25">
      <c r="A9" s="350" t="s">
        <v>94</v>
      </c>
      <c r="B9" s="352" t="s">
        <v>280</v>
      </c>
      <c r="C9" s="355" t="s">
        <v>195</v>
      </c>
      <c r="D9" s="355" t="s">
        <v>139</v>
      </c>
      <c r="E9" s="356" t="s">
        <v>285</v>
      </c>
      <c r="F9" s="357"/>
      <c r="G9" s="357"/>
      <c r="H9" s="357"/>
      <c r="I9" s="358"/>
      <c r="J9" s="364" t="s">
        <v>97</v>
      </c>
      <c r="K9" s="340" t="s">
        <v>375</v>
      </c>
      <c r="L9" s="339" t="s">
        <v>376</v>
      </c>
      <c r="M9" s="348" t="s">
        <v>376</v>
      </c>
      <c r="N9" s="339" t="s">
        <v>376</v>
      </c>
      <c r="O9" s="339" t="s">
        <v>376</v>
      </c>
    </row>
    <row r="10" spans="1:15" ht="38.25" customHeight="1" x14ac:dyDescent="0.25">
      <c r="A10" s="351"/>
      <c r="B10" s="353"/>
      <c r="C10" s="353"/>
      <c r="D10" s="353"/>
      <c r="E10" s="359"/>
      <c r="F10" s="360"/>
      <c r="G10" s="360"/>
      <c r="H10" s="360"/>
      <c r="I10" s="361"/>
      <c r="J10" s="365"/>
      <c r="K10" s="341"/>
      <c r="L10" s="339"/>
      <c r="M10" s="348"/>
      <c r="N10" s="339"/>
      <c r="O10" s="339"/>
    </row>
    <row r="11" spans="1:15" ht="49.5" customHeight="1" x14ac:dyDescent="0.25">
      <c r="A11" s="351"/>
      <c r="B11" s="354"/>
      <c r="C11" s="354"/>
      <c r="D11" s="354"/>
      <c r="E11" s="53" t="s">
        <v>281</v>
      </c>
      <c r="F11" s="53" t="s">
        <v>282</v>
      </c>
      <c r="G11" s="53" t="s">
        <v>283</v>
      </c>
      <c r="H11" s="362" t="s">
        <v>284</v>
      </c>
      <c r="I11" s="363"/>
      <c r="J11" s="366"/>
      <c r="K11" s="341"/>
      <c r="L11" s="339"/>
      <c r="M11" s="348"/>
      <c r="N11" s="339"/>
      <c r="O11" s="339"/>
    </row>
    <row r="12" spans="1:15" x14ac:dyDescent="0.25">
      <c r="A12" s="55">
        <v>1</v>
      </c>
      <c r="B12" s="54">
        <v>2</v>
      </c>
      <c r="C12" s="56">
        <v>3</v>
      </c>
      <c r="D12" s="56">
        <v>4</v>
      </c>
      <c r="E12" s="56">
        <v>5</v>
      </c>
      <c r="F12" s="56">
        <v>6</v>
      </c>
      <c r="G12" s="56">
        <v>7</v>
      </c>
      <c r="H12" s="56">
        <v>8</v>
      </c>
      <c r="I12" s="56">
        <v>9</v>
      </c>
      <c r="J12" s="56">
        <v>10</v>
      </c>
      <c r="K12" s="57">
        <v>11</v>
      </c>
      <c r="L12" s="38">
        <v>12</v>
      </c>
      <c r="M12" s="38">
        <v>13</v>
      </c>
      <c r="N12" s="38">
        <v>13</v>
      </c>
      <c r="O12" s="38">
        <v>14</v>
      </c>
    </row>
    <row r="13" spans="1:15" ht="31.2" x14ac:dyDescent="0.3">
      <c r="A13" s="145" t="s">
        <v>407</v>
      </c>
      <c r="B13" s="146">
        <v>753</v>
      </c>
      <c r="C13" s="147"/>
      <c r="D13" s="147"/>
      <c r="E13" s="147"/>
      <c r="F13" s="147"/>
      <c r="G13" s="147"/>
      <c r="H13" s="147"/>
      <c r="I13" s="147"/>
      <c r="J13" s="147"/>
      <c r="K13" s="148">
        <f>K14+K74+K83+K101+K118+K191</f>
        <v>4338652.6999999993</v>
      </c>
      <c r="L13" s="149">
        <f>L14+L74+L83+L101+L118+L191+L177</f>
        <v>5441682.6099999994</v>
      </c>
      <c r="M13" s="149">
        <f>M14+M74+M83+M101+M118+M191+M177</f>
        <v>5441692.8099999996</v>
      </c>
      <c r="N13" s="149">
        <f>N14+N74+N83+N101+N118+N191+N177+N184+N164</f>
        <v>5977751.1299999999</v>
      </c>
      <c r="O13" s="149">
        <f>O14+O74+O83+O101+O118+O191+O177+O184+O164</f>
        <v>6341160.1299999999</v>
      </c>
    </row>
    <row r="14" spans="1:15" ht="15.6" x14ac:dyDescent="0.3">
      <c r="A14" s="150" t="s">
        <v>196</v>
      </c>
      <c r="B14" s="151" t="s">
        <v>1</v>
      </c>
      <c r="C14" s="147" t="s">
        <v>197</v>
      </c>
      <c r="D14" s="147" t="s">
        <v>98</v>
      </c>
      <c r="E14" s="147" t="s">
        <v>98</v>
      </c>
      <c r="F14" s="147" t="s">
        <v>279</v>
      </c>
      <c r="G14" s="147" t="s">
        <v>98</v>
      </c>
      <c r="H14" s="147" t="s">
        <v>287</v>
      </c>
      <c r="I14" s="147" t="s">
        <v>279</v>
      </c>
      <c r="J14" s="147" t="s">
        <v>9</v>
      </c>
      <c r="K14" s="148">
        <f>K15+K21+K44+K64+K58</f>
        <v>3420693.9999999995</v>
      </c>
      <c r="L14" s="149">
        <f>L15+L21+L44+L64+L58</f>
        <v>3420693.9999999995</v>
      </c>
      <c r="M14" s="149">
        <f>M15+M21+M44+M64+M58</f>
        <v>3420693.9999999995</v>
      </c>
      <c r="N14" s="149">
        <f>N15+N21+N44+N64+N58</f>
        <v>3420693.9999999995</v>
      </c>
      <c r="O14" s="149">
        <f>O15+O21+O44+O64+O58</f>
        <v>3446092.9999999995</v>
      </c>
    </row>
    <row r="15" spans="1:15" ht="34.5" customHeight="1" x14ac:dyDescent="0.3">
      <c r="A15" s="150" t="s">
        <v>100</v>
      </c>
      <c r="B15" s="151" t="s">
        <v>1</v>
      </c>
      <c r="C15" s="147" t="s">
        <v>197</v>
      </c>
      <c r="D15" s="147" t="s">
        <v>198</v>
      </c>
      <c r="E15" s="147" t="s">
        <v>98</v>
      </c>
      <c r="F15" s="147" t="s">
        <v>279</v>
      </c>
      <c r="G15" s="147" t="s">
        <v>98</v>
      </c>
      <c r="H15" s="147" t="s">
        <v>287</v>
      </c>
      <c r="I15" s="147" t="s">
        <v>279</v>
      </c>
      <c r="J15" s="147" t="s">
        <v>9</v>
      </c>
      <c r="K15" s="148">
        <f t="shared" ref="K15:O19" si="0">K16</f>
        <v>885568.32</v>
      </c>
      <c r="L15" s="149">
        <f t="shared" si="0"/>
        <v>885568.32</v>
      </c>
      <c r="M15" s="149">
        <f t="shared" si="0"/>
        <v>885568.32</v>
      </c>
      <c r="N15" s="149">
        <f t="shared" si="0"/>
        <v>885568.32</v>
      </c>
      <c r="O15" s="149">
        <f t="shared" si="0"/>
        <v>885568.32</v>
      </c>
    </row>
    <row r="16" spans="1:15" ht="24.75" customHeight="1" x14ac:dyDescent="0.3">
      <c r="A16" s="150" t="s">
        <v>229</v>
      </c>
      <c r="B16" s="151" t="s">
        <v>1</v>
      </c>
      <c r="C16" s="147" t="s">
        <v>197</v>
      </c>
      <c r="D16" s="147" t="s">
        <v>198</v>
      </c>
      <c r="E16" s="147" t="s">
        <v>286</v>
      </c>
      <c r="F16" s="147" t="s">
        <v>279</v>
      </c>
      <c r="G16" s="147" t="s">
        <v>98</v>
      </c>
      <c r="H16" s="147" t="s">
        <v>287</v>
      </c>
      <c r="I16" s="147" t="s">
        <v>279</v>
      </c>
      <c r="J16" s="147" t="s">
        <v>9</v>
      </c>
      <c r="K16" s="148">
        <f t="shared" si="0"/>
        <v>885568.32</v>
      </c>
      <c r="L16" s="149">
        <f t="shared" si="0"/>
        <v>885568.32</v>
      </c>
      <c r="M16" s="149">
        <f t="shared" si="0"/>
        <v>885568.32</v>
      </c>
      <c r="N16" s="149">
        <f t="shared" si="0"/>
        <v>885568.32</v>
      </c>
      <c r="O16" s="149">
        <f t="shared" si="0"/>
        <v>885568.32</v>
      </c>
    </row>
    <row r="17" spans="1:15" ht="15.6" x14ac:dyDescent="0.3">
      <c r="A17" s="150" t="s">
        <v>214</v>
      </c>
      <c r="B17" s="151" t="s">
        <v>1</v>
      </c>
      <c r="C17" s="147" t="s">
        <v>197</v>
      </c>
      <c r="D17" s="147" t="s">
        <v>198</v>
      </c>
      <c r="E17" s="147" t="s">
        <v>286</v>
      </c>
      <c r="F17" s="147" t="s">
        <v>290</v>
      </c>
      <c r="G17" s="147" t="s">
        <v>98</v>
      </c>
      <c r="H17" s="147" t="s">
        <v>287</v>
      </c>
      <c r="I17" s="147" t="s">
        <v>279</v>
      </c>
      <c r="J17" s="147" t="s">
        <v>9</v>
      </c>
      <c r="K17" s="148">
        <f t="shared" si="0"/>
        <v>885568.32</v>
      </c>
      <c r="L17" s="149">
        <f t="shared" si="0"/>
        <v>885568.32</v>
      </c>
      <c r="M17" s="149">
        <f t="shared" si="0"/>
        <v>885568.32</v>
      </c>
      <c r="N17" s="149">
        <f t="shared" si="0"/>
        <v>885568.32</v>
      </c>
      <c r="O17" s="149">
        <f t="shared" si="0"/>
        <v>885568.32</v>
      </c>
    </row>
    <row r="18" spans="1:15" ht="24" customHeight="1" x14ac:dyDescent="0.3">
      <c r="A18" s="150" t="s">
        <v>230</v>
      </c>
      <c r="B18" s="151" t="s">
        <v>1</v>
      </c>
      <c r="C18" s="147" t="s">
        <v>197</v>
      </c>
      <c r="D18" s="147" t="s">
        <v>198</v>
      </c>
      <c r="E18" s="147" t="s">
        <v>286</v>
      </c>
      <c r="F18" s="147" t="s">
        <v>290</v>
      </c>
      <c r="G18" s="147" t="s">
        <v>98</v>
      </c>
      <c r="H18" s="147" t="s">
        <v>291</v>
      </c>
      <c r="I18" s="147" t="s">
        <v>279</v>
      </c>
      <c r="J18" s="147" t="s">
        <v>9</v>
      </c>
      <c r="K18" s="148">
        <f t="shared" si="0"/>
        <v>885568.32</v>
      </c>
      <c r="L18" s="149">
        <f t="shared" si="0"/>
        <v>885568.32</v>
      </c>
      <c r="M18" s="149">
        <f t="shared" si="0"/>
        <v>885568.32</v>
      </c>
      <c r="N18" s="149">
        <f t="shared" si="0"/>
        <v>885568.32</v>
      </c>
      <c r="O18" s="149">
        <f t="shared" si="0"/>
        <v>885568.32</v>
      </c>
    </row>
    <row r="19" spans="1:15" ht="57" customHeight="1" x14ac:dyDescent="0.3">
      <c r="A19" s="150" t="s">
        <v>232</v>
      </c>
      <c r="B19" s="151" t="s">
        <v>1</v>
      </c>
      <c r="C19" s="147" t="s">
        <v>197</v>
      </c>
      <c r="D19" s="147" t="s">
        <v>198</v>
      </c>
      <c r="E19" s="147" t="s">
        <v>286</v>
      </c>
      <c r="F19" s="147" t="s">
        <v>290</v>
      </c>
      <c r="G19" s="147" t="s">
        <v>98</v>
      </c>
      <c r="H19" s="147" t="s">
        <v>291</v>
      </c>
      <c r="I19" s="147" t="s">
        <v>279</v>
      </c>
      <c r="J19" s="147" t="s">
        <v>231</v>
      </c>
      <c r="K19" s="148">
        <f>K20</f>
        <v>885568.32</v>
      </c>
      <c r="L19" s="149">
        <f>L20</f>
        <v>885568.32</v>
      </c>
      <c r="M19" s="149">
        <f t="shared" si="0"/>
        <v>885568.32</v>
      </c>
      <c r="N19" s="149">
        <f t="shared" si="0"/>
        <v>885568.32</v>
      </c>
      <c r="O19" s="149">
        <f t="shared" si="0"/>
        <v>885568.32</v>
      </c>
    </row>
    <row r="20" spans="1:15" ht="24" customHeight="1" x14ac:dyDescent="0.3">
      <c r="A20" s="150" t="s">
        <v>294</v>
      </c>
      <c r="B20" s="151" t="s">
        <v>1</v>
      </c>
      <c r="C20" s="147" t="s">
        <v>197</v>
      </c>
      <c r="D20" s="147" t="s">
        <v>198</v>
      </c>
      <c r="E20" s="147" t="s">
        <v>286</v>
      </c>
      <c r="F20" s="147" t="s">
        <v>290</v>
      </c>
      <c r="G20" s="147" t="s">
        <v>98</v>
      </c>
      <c r="H20" s="147" t="s">
        <v>291</v>
      </c>
      <c r="I20" s="147" t="s">
        <v>279</v>
      </c>
      <c r="J20" s="147" t="s">
        <v>293</v>
      </c>
      <c r="K20" s="148">
        <v>885568.32</v>
      </c>
      <c r="L20" s="149">
        <v>885568.32</v>
      </c>
      <c r="M20" s="149">
        <v>885568.32</v>
      </c>
      <c r="N20" s="149">
        <v>885568.32</v>
      </c>
      <c r="O20" s="149">
        <v>885568.32</v>
      </c>
    </row>
    <row r="21" spans="1:15" ht="58.5" customHeight="1" x14ac:dyDescent="0.3">
      <c r="A21" s="150" t="s">
        <v>103</v>
      </c>
      <c r="B21" s="151" t="s">
        <v>1</v>
      </c>
      <c r="C21" s="147" t="s">
        <v>197</v>
      </c>
      <c r="D21" s="147" t="s">
        <v>199</v>
      </c>
      <c r="E21" s="147" t="s">
        <v>98</v>
      </c>
      <c r="F21" s="147" t="s">
        <v>279</v>
      </c>
      <c r="G21" s="147" t="s">
        <v>98</v>
      </c>
      <c r="H21" s="147" t="s">
        <v>287</v>
      </c>
      <c r="I21" s="147" t="s">
        <v>279</v>
      </c>
      <c r="J21" s="147" t="s">
        <v>9</v>
      </c>
      <c r="K21" s="148">
        <f>K28+K22</f>
        <v>2302518.6799999997</v>
      </c>
      <c r="L21" s="149">
        <f>L28+L22</f>
        <v>2302518.6799999997</v>
      </c>
      <c r="M21" s="149">
        <f>M28+M22</f>
        <v>2302518.6799999997</v>
      </c>
      <c r="N21" s="149">
        <f>N28+N22</f>
        <v>2302518.6799999997</v>
      </c>
      <c r="O21" s="149">
        <f>O28+O22</f>
        <v>2302518.6799999997</v>
      </c>
    </row>
    <row r="22" spans="1:15" ht="21.75" customHeight="1" x14ac:dyDescent="0.3">
      <c r="A22" s="150" t="s">
        <v>401</v>
      </c>
      <c r="B22" s="151" t="s">
        <v>1</v>
      </c>
      <c r="C22" s="147" t="s">
        <v>197</v>
      </c>
      <c r="D22" s="147" t="s">
        <v>199</v>
      </c>
      <c r="E22" s="147" t="s">
        <v>402</v>
      </c>
      <c r="F22" s="147" t="s">
        <v>279</v>
      </c>
      <c r="G22" s="147" t="s">
        <v>98</v>
      </c>
      <c r="H22" s="147" t="s">
        <v>287</v>
      </c>
      <c r="I22" s="147" t="s">
        <v>279</v>
      </c>
      <c r="J22" s="147" t="s">
        <v>9</v>
      </c>
      <c r="K22" s="148">
        <f t="shared" ref="K22:O25" si="1">K23</f>
        <v>87500</v>
      </c>
      <c r="L22" s="149">
        <f t="shared" si="1"/>
        <v>87500</v>
      </c>
      <c r="M22" s="149">
        <f t="shared" si="1"/>
        <v>87500</v>
      </c>
      <c r="N22" s="149">
        <f t="shared" si="1"/>
        <v>87500</v>
      </c>
      <c r="O22" s="149">
        <f t="shared" si="1"/>
        <v>87500</v>
      </c>
    </row>
    <row r="23" spans="1:15" ht="15" customHeight="1" x14ac:dyDescent="0.3">
      <c r="A23" s="150" t="s">
        <v>403</v>
      </c>
      <c r="B23" s="151" t="s">
        <v>1</v>
      </c>
      <c r="C23" s="147" t="s">
        <v>197</v>
      </c>
      <c r="D23" s="147" t="s">
        <v>199</v>
      </c>
      <c r="E23" s="147" t="s">
        <v>402</v>
      </c>
      <c r="F23" s="147" t="s">
        <v>279</v>
      </c>
      <c r="G23" s="147" t="s">
        <v>98</v>
      </c>
      <c r="H23" s="147" t="s">
        <v>287</v>
      </c>
      <c r="I23" s="147" t="s">
        <v>279</v>
      </c>
      <c r="J23" s="147" t="s">
        <v>9</v>
      </c>
      <c r="K23" s="148">
        <f t="shared" si="1"/>
        <v>87500</v>
      </c>
      <c r="L23" s="149">
        <f t="shared" si="1"/>
        <v>87500</v>
      </c>
      <c r="M23" s="149">
        <f t="shared" si="1"/>
        <v>87500</v>
      </c>
      <c r="N23" s="149">
        <f t="shared" si="1"/>
        <v>87500</v>
      </c>
      <c r="O23" s="149">
        <f t="shared" si="1"/>
        <v>87500</v>
      </c>
    </row>
    <row r="24" spans="1:15" ht="24.75" customHeight="1" x14ac:dyDescent="0.3">
      <c r="A24" s="150" t="s">
        <v>217</v>
      </c>
      <c r="B24" s="151" t="s">
        <v>288</v>
      </c>
      <c r="C24" s="147" t="s">
        <v>197</v>
      </c>
      <c r="D24" s="147" t="s">
        <v>199</v>
      </c>
      <c r="E24" s="147" t="s">
        <v>402</v>
      </c>
      <c r="F24" s="147" t="s">
        <v>279</v>
      </c>
      <c r="G24" s="147" t="s">
        <v>98</v>
      </c>
      <c r="H24" s="147" t="s">
        <v>404</v>
      </c>
      <c r="I24" s="147" t="s">
        <v>299</v>
      </c>
      <c r="J24" s="147" t="s">
        <v>9</v>
      </c>
      <c r="K24" s="148">
        <f t="shared" si="1"/>
        <v>87500</v>
      </c>
      <c r="L24" s="149">
        <f t="shared" si="1"/>
        <v>87500</v>
      </c>
      <c r="M24" s="149">
        <f t="shared" si="1"/>
        <v>87500</v>
      </c>
      <c r="N24" s="149">
        <f t="shared" si="1"/>
        <v>87500</v>
      </c>
      <c r="O24" s="149">
        <f t="shared" si="1"/>
        <v>87500</v>
      </c>
    </row>
    <row r="25" spans="1:15" ht="23.25" customHeight="1" x14ac:dyDescent="0.3">
      <c r="A25" s="150" t="s">
        <v>355</v>
      </c>
      <c r="B25" s="151" t="s">
        <v>1</v>
      </c>
      <c r="C25" s="147" t="s">
        <v>197</v>
      </c>
      <c r="D25" s="147" t="s">
        <v>199</v>
      </c>
      <c r="E25" s="147" t="s">
        <v>402</v>
      </c>
      <c r="F25" s="147" t="s">
        <v>279</v>
      </c>
      <c r="G25" s="147" t="s">
        <v>98</v>
      </c>
      <c r="H25" s="147" t="s">
        <v>404</v>
      </c>
      <c r="I25" s="147" t="s">
        <v>299</v>
      </c>
      <c r="J25" s="147" t="s">
        <v>235</v>
      </c>
      <c r="K25" s="148">
        <f t="shared" si="1"/>
        <v>87500</v>
      </c>
      <c r="L25" s="149">
        <f t="shared" si="1"/>
        <v>87500</v>
      </c>
      <c r="M25" s="149">
        <f t="shared" si="1"/>
        <v>87500</v>
      </c>
      <c r="N25" s="149">
        <f t="shared" si="1"/>
        <v>87500</v>
      </c>
      <c r="O25" s="149">
        <f t="shared" si="1"/>
        <v>87500</v>
      </c>
    </row>
    <row r="26" spans="1:15" ht="33" customHeight="1" x14ac:dyDescent="0.3">
      <c r="A26" s="150" t="s">
        <v>356</v>
      </c>
      <c r="B26" s="151" t="s">
        <v>1</v>
      </c>
      <c r="C26" s="147" t="s">
        <v>197</v>
      </c>
      <c r="D26" s="147" t="s">
        <v>199</v>
      </c>
      <c r="E26" s="147" t="s">
        <v>402</v>
      </c>
      <c r="F26" s="147" t="s">
        <v>279</v>
      </c>
      <c r="G26" s="147" t="s">
        <v>98</v>
      </c>
      <c r="H26" s="147" t="s">
        <v>404</v>
      </c>
      <c r="I26" s="147" t="s">
        <v>299</v>
      </c>
      <c r="J26" s="147" t="s">
        <v>296</v>
      </c>
      <c r="K26" s="148">
        <v>87500</v>
      </c>
      <c r="L26" s="149">
        <v>87500</v>
      </c>
      <c r="M26" s="149">
        <v>87500</v>
      </c>
      <c r="N26" s="149">
        <v>87500</v>
      </c>
      <c r="O26" s="149">
        <v>87500</v>
      </c>
    </row>
    <row r="27" spans="1:15" ht="15" customHeight="1" x14ac:dyDescent="0.3">
      <c r="A27" s="150"/>
      <c r="B27" s="151"/>
      <c r="C27" s="147"/>
      <c r="D27" s="147"/>
      <c r="E27" s="147"/>
      <c r="F27" s="147"/>
      <c r="G27" s="147"/>
      <c r="H27" s="147"/>
      <c r="I27" s="147"/>
      <c r="J27" s="147"/>
      <c r="K27" s="148"/>
      <c r="L27" s="149"/>
      <c r="M27" s="152"/>
      <c r="N27" s="93"/>
      <c r="O27" s="93"/>
    </row>
    <row r="28" spans="1:15" ht="22.5" customHeight="1" x14ac:dyDescent="0.3">
      <c r="A28" s="150" t="s">
        <v>233</v>
      </c>
      <c r="B28" s="151" t="s">
        <v>1</v>
      </c>
      <c r="C28" s="147" t="s">
        <v>197</v>
      </c>
      <c r="D28" s="147" t="s">
        <v>199</v>
      </c>
      <c r="E28" s="147" t="s">
        <v>288</v>
      </c>
      <c r="F28" s="147" t="s">
        <v>279</v>
      </c>
      <c r="G28" s="147" t="s">
        <v>98</v>
      </c>
      <c r="H28" s="147" t="s">
        <v>287</v>
      </c>
      <c r="I28" s="147" t="s">
        <v>279</v>
      </c>
      <c r="J28" s="147" t="s">
        <v>9</v>
      </c>
      <c r="K28" s="148">
        <f>K29</f>
        <v>2215018.6799999997</v>
      </c>
      <c r="L28" s="149">
        <f>L29</f>
        <v>2215018.6799999997</v>
      </c>
      <c r="M28" s="149">
        <f>M29</f>
        <v>2215018.6799999997</v>
      </c>
      <c r="N28" s="149">
        <f>N29</f>
        <v>2215018.6799999997</v>
      </c>
      <c r="O28" s="149">
        <f>O29</f>
        <v>2215018.6799999997</v>
      </c>
    </row>
    <row r="29" spans="1:15" ht="26.25" customHeight="1" x14ac:dyDescent="0.3">
      <c r="A29" s="150" t="s">
        <v>230</v>
      </c>
      <c r="B29" s="151" t="s">
        <v>1</v>
      </c>
      <c r="C29" s="147" t="s">
        <v>197</v>
      </c>
      <c r="D29" s="147" t="s">
        <v>199</v>
      </c>
      <c r="E29" s="147" t="s">
        <v>288</v>
      </c>
      <c r="F29" s="147" t="s">
        <v>279</v>
      </c>
      <c r="G29" s="147" t="s">
        <v>98</v>
      </c>
      <c r="H29" s="147" t="s">
        <v>291</v>
      </c>
      <c r="I29" s="147" t="s">
        <v>279</v>
      </c>
      <c r="J29" s="147" t="s">
        <v>9</v>
      </c>
      <c r="K29" s="148">
        <f>K30+K32+K40</f>
        <v>2215018.6799999997</v>
      </c>
      <c r="L29" s="149">
        <f>L30+L32+L40</f>
        <v>2215018.6799999997</v>
      </c>
      <c r="M29" s="149">
        <f>M30+M32+M40</f>
        <v>2215018.6799999997</v>
      </c>
      <c r="N29" s="149">
        <f>N30+N32+N40</f>
        <v>2215018.6799999997</v>
      </c>
      <c r="O29" s="149">
        <f>O30+O32+O40</f>
        <v>2215018.6799999997</v>
      </c>
    </row>
    <row r="30" spans="1:15" ht="59.25" customHeight="1" x14ac:dyDescent="0.3">
      <c r="A30" s="150" t="s">
        <v>232</v>
      </c>
      <c r="B30" s="151" t="s">
        <v>1</v>
      </c>
      <c r="C30" s="147" t="s">
        <v>197</v>
      </c>
      <c r="D30" s="147" t="s">
        <v>199</v>
      </c>
      <c r="E30" s="147" t="s">
        <v>288</v>
      </c>
      <c r="F30" s="147" t="s">
        <v>279</v>
      </c>
      <c r="G30" s="147" t="s">
        <v>98</v>
      </c>
      <c r="H30" s="147" t="s">
        <v>291</v>
      </c>
      <c r="I30" s="147" t="s">
        <v>279</v>
      </c>
      <c r="J30" s="147" t="s">
        <v>231</v>
      </c>
      <c r="K30" s="148">
        <f>K31</f>
        <v>1981972.68</v>
      </c>
      <c r="L30" s="149">
        <f>L31</f>
        <v>1981972.68</v>
      </c>
      <c r="M30" s="149">
        <f>M31</f>
        <v>1981972.68</v>
      </c>
      <c r="N30" s="149">
        <f>N31</f>
        <v>1981972.68</v>
      </c>
      <c r="O30" s="149">
        <f>O31</f>
        <v>1981972.68</v>
      </c>
    </row>
    <row r="31" spans="1:15" ht="24.75" customHeight="1" x14ac:dyDescent="0.3">
      <c r="A31" s="150" t="s">
        <v>294</v>
      </c>
      <c r="B31" s="151" t="s">
        <v>1</v>
      </c>
      <c r="C31" s="147" t="s">
        <v>197</v>
      </c>
      <c r="D31" s="147" t="s">
        <v>199</v>
      </c>
      <c r="E31" s="147" t="s">
        <v>289</v>
      </c>
      <c r="F31" s="147" t="s">
        <v>279</v>
      </c>
      <c r="G31" s="147" t="s">
        <v>98</v>
      </c>
      <c r="H31" s="147" t="s">
        <v>291</v>
      </c>
      <c r="I31" s="147" t="s">
        <v>279</v>
      </c>
      <c r="J31" s="147" t="s">
        <v>293</v>
      </c>
      <c r="K31" s="148">
        <v>1981972.68</v>
      </c>
      <c r="L31" s="149">
        <v>1981972.68</v>
      </c>
      <c r="M31" s="149">
        <v>1981972.68</v>
      </c>
      <c r="N31" s="149">
        <v>1981972.68</v>
      </c>
      <c r="O31" s="149">
        <v>1981972.68</v>
      </c>
    </row>
    <row r="32" spans="1:15" ht="25.5" customHeight="1" x14ac:dyDescent="0.3">
      <c r="A32" s="150" t="s">
        <v>355</v>
      </c>
      <c r="B32" s="151" t="s">
        <v>1</v>
      </c>
      <c r="C32" s="147" t="s">
        <v>197</v>
      </c>
      <c r="D32" s="147" t="s">
        <v>199</v>
      </c>
      <c r="E32" s="147" t="s">
        <v>288</v>
      </c>
      <c r="F32" s="147" t="s">
        <v>279</v>
      </c>
      <c r="G32" s="147" t="s">
        <v>98</v>
      </c>
      <c r="H32" s="147" t="s">
        <v>291</v>
      </c>
      <c r="I32" s="147" t="s">
        <v>279</v>
      </c>
      <c r="J32" s="147" t="s">
        <v>235</v>
      </c>
      <c r="K32" s="148">
        <f>K33</f>
        <v>226046</v>
      </c>
      <c r="L32" s="149">
        <f>L33</f>
        <v>226046</v>
      </c>
      <c r="M32" s="149">
        <f>M33</f>
        <v>226046</v>
      </c>
      <c r="N32" s="149">
        <f>N33</f>
        <v>226046</v>
      </c>
      <c r="O32" s="149">
        <f>O33</f>
        <v>226046</v>
      </c>
    </row>
    <row r="33" spans="1:15" ht="25.5" customHeight="1" x14ac:dyDescent="0.3">
      <c r="A33" s="150" t="s">
        <v>356</v>
      </c>
      <c r="B33" s="151" t="s">
        <v>1</v>
      </c>
      <c r="C33" s="147" t="s">
        <v>197</v>
      </c>
      <c r="D33" s="147" t="s">
        <v>199</v>
      </c>
      <c r="E33" s="147" t="s">
        <v>288</v>
      </c>
      <c r="F33" s="147" t="s">
        <v>279</v>
      </c>
      <c r="G33" s="147" t="s">
        <v>98</v>
      </c>
      <c r="H33" s="147" t="s">
        <v>291</v>
      </c>
      <c r="I33" s="147" t="s">
        <v>279</v>
      </c>
      <c r="J33" s="147" t="s">
        <v>296</v>
      </c>
      <c r="K33" s="148">
        <v>226046</v>
      </c>
      <c r="L33" s="149">
        <v>226046</v>
      </c>
      <c r="M33" s="149">
        <v>226046</v>
      </c>
      <c r="N33" s="149">
        <v>226046</v>
      </c>
      <c r="O33" s="149">
        <v>226046</v>
      </c>
    </row>
    <row r="34" spans="1:15" ht="35.25" hidden="1" customHeight="1" x14ac:dyDescent="0.3">
      <c r="A34" s="153"/>
      <c r="B34" s="154" t="s">
        <v>1</v>
      </c>
      <c r="C34" s="155" t="s">
        <v>197</v>
      </c>
      <c r="D34" s="155" t="s">
        <v>199</v>
      </c>
      <c r="E34" s="155"/>
      <c r="F34" s="155"/>
      <c r="G34" s="155"/>
      <c r="H34" s="155"/>
      <c r="I34" s="155"/>
      <c r="J34" s="155"/>
      <c r="K34" s="156">
        <f>K35</f>
        <v>0</v>
      </c>
      <c r="L34" s="94"/>
      <c r="M34" s="93"/>
      <c r="N34" s="93"/>
      <c r="O34" s="93"/>
    </row>
    <row r="35" spans="1:15" ht="33.75" hidden="1" customHeight="1" x14ac:dyDescent="0.3">
      <c r="A35" s="150"/>
      <c r="B35" s="151" t="s">
        <v>1</v>
      </c>
      <c r="C35" s="147" t="s">
        <v>197</v>
      </c>
      <c r="D35" s="147" t="s">
        <v>199</v>
      </c>
      <c r="E35" s="147"/>
      <c r="F35" s="147"/>
      <c r="G35" s="147"/>
      <c r="H35" s="147"/>
      <c r="I35" s="147"/>
      <c r="J35" s="147"/>
      <c r="K35" s="148">
        <f>K36</f>
        <v>0</v>
      </c>
      <c r="L35" s="94"/>
      <c r="M35" s="93"/>
      <c r="N35" s="93"/>
      <c r="O35" s="93"/>
    </row>
    <row r="36" spans="1:15" ht="45.75" hidden="1" customHeight="1" x14ac:dyDescent="0.3">
      <c r="A36" s="150"/>
      <c r="B36" s="151"/>
      <c r="C36" s="147" t="s">
        <v>197</v>
      </c>
      <c r="D36" s="147" t="s">
        <v>199</v>
      </c>
      <c r="E36" s="147" t="s">
        <v>159</v>
      </c>
      <c r="F36" s="147"/>
      <c r="G36" s="147"/>
      <c r="H36" s="147"/>
      <c r="I36" s="147"/>
      <c r="J36" s="147" t="s">
        <v>9</v>
      </c>
      <c r="K36" s="148">
        <f>K38</f>
        <v>0</v>
      </c>
      <c r="L36" s="94"/>
      <c r="M36" s="93"/>
      <c r="N36" s="93"/>
      <c r="O36" s="93"/>
    </row>
    <row r="37" spans="1:15" ht="26.25" hidden="1" customHeight="1" x14ac:dyDescent="0.3">
      <c r="A37" s="150"/>
      <c r="B37" s="151" t="s">
        <v>1</v>
      </c>
      <c r="C37" s="147" t="s">
        <v>197</v>
      </c>
      <c r="D37" s="147" t="s">
        <v>199</v>
      </c>
      <c r="E37" s="147"/>
      <c r="F37" s="147"/>
      <c r="G37" s="147"/>
      <c r="H37" s="147"/>
      <c r="I37" s="147"/>
      <c r="J37" s="147"/>
      <c r="K37" s="148">
        <v>0</v>
      </c>
      <c r="L37" s="94"/>
      <c r="M37" s="93"/>
      <c r="N37" s="93"/>
      <c r="O37" s="93"/>
    </row>
    <row r="38" spans="1:15" ht="24.75" hidden="1" customHeight="1" x14ac:dyDescent="0.3">
      <c r="A38" s="150"/>
      <c r="B38" s="151" t="s">
        <v>1</v>
      </c>
      <c r="C38" s="147" t="s">
        <v>197</v>
      </c>
      <c r="D38" s="147" t="s">
        <v>199</v>
      </c>
      <c r="E38" s="147"/>
      <c r="F38" s="147"/>
      <c r="G38" s="147"/>
      <c r="H38" s="147"/>
      <c r="I38" s="147"/>
      <c r="J38" s="147" t="s">
        <v>235</v>
      </c>
      <c r="K38" s="148">
        <v>0</v>
      </c>
      <c r="L38" s="94"/>
      <c r="M38" s="93"/>
      <c r="N38" s="93"/>
      <c r="O38" s="93"/>
    </row>
    <row r="39" spans="1:15" ht="24.75" hidden="1" customHeight="1" x14ac:dyDescent="0.3">
      <c r="A39" s="150" t="s">
        <v>234</v>
      </c>
      <c r="B39" s="151" t="s">
        <v>1</v>
      </c>
      <c r="C39" s="147" t="s">
        <v>197</v>
      </c>
      <c r="D39" s="147" t="s">
        <v>199</v>
      </c>
      <c r="E39" s="147"/>
      <c r="F39" s="147"/>
      <c r="G39" s="147"/>
      <c r="H39" s="147"/>
      <c r="I39" s="147"/>
      <c r="J39" s="147" t="s">
        <v>272</v>
      </c>
      <c r="K39" s="148">
        <v>0</v>
      </c>
      <c r="L39" s="94"/>
      <c r="M39" s="93"/>
      <c r="N39" s="93"/>
      <c r="O39" s="93"/>
    </row>
    <row r="40" spans="1:15" ht="14.25" customHeight="1" x14ac:dyDescent="0.3">
      <c r="A40" s="150" t="s">
        <v>325</v>
      </c>
      <c r="B40" s="151" t="s">
        <v>1</v>
      </c>
      <c r="C40" s="147" t="s">
        <v>197</v>
      </c>
      <c r="D40" s="147" t="s">
        <v>199</v>
      </c>
      <c r="E40" s="147" t="s">
        <v>288</v>
      </c>
      <c r="F40" s="147" t="s">
        <v>279</v>
      </c>
      <c r="G40" s="147" t="s">
        <v>98</v>
      </c>
      <c r="H40" s="147" t="s">
        <v>291</v>
      </c>
      <c r="I40" s="147" t="s">
        <v>279</v>
      </c>
      <c r="J40" s="147" t="s">
        <v>323</v>
      </c>
      <c r="K40" s="148">
        <f>K41</f>
        <v>7000</v>
      </c>
      <c r="L40" s="149">
        <f>L41</f>
        <v>7000</v>
      </c>
      <c r="M40" s="149">
        <f>M41</f>
        <v>7000</v>
      </c>
      <c r="N40" s="149">
        <f>N41</f>
        <v>7000</v>
      </c>
      <c r="O40" s="149">
        <f>O41</f>
        <v>7000</v>
      </c>
    </row>
    <row r="41" spans="1:15" ht="15" customHeight="1" x14ac:dyDescent="0.3">
      <c r="A41" s="150" t="s">
        <v>326</v>
      </c>
      <c r="B41" s="151" t="s">
        <v>1</v>
      </c>
      <c r="C41" s="147" t="s">
        <v>197</v>
      </c>
      <c r="D41" s="147" t="s">
        <v>199</v>
      </c>
      <c r="E41" s="147" t="s">
        <v>288</v>
      </c>
      <c r="F41" s="147" t="s">
        <v>279</v>
      </c>
      <c r="G41" s="147" t="s">
        <v>98</v>
      </c>
      <c r="H41" s="147" t="s">
        <v>291</v>
      </c>
      <c r="I41" s="147" t="s">
        <v>279</v>
      </c>
      <c r="J41" s="147" t="s">
        <v>322</v>
      </c>
      <c r="K41" s="148">
        <v>7000</v>
      </c>
      <c r="L41" s="149">
        <v>7000</v>
      </c>
      <c r="M41" s="149">
        <v>7000</v>
      </c>
      <c r="N41" s="149">
        <v>7000</v>
      </c>
      <c r="O41" s="149">
        <v>7000</v>
      </c>
    </row>
    <row r="42" spans="1:15" ht="15.75" hidden="1" customHeight="1" x14ac:dyDescent="0.3">
      <c r="A42" s="150" t="s">
        <v>327</v>
      </c>
      <c r="B42" s="151" t="s">
        <v>1</v>
      </c>
      <c r="C42" s="147" t="s">
        <v>197</v>
      </c>
      <c r="D42" s="147" t="s">
        <v>199</v>
      </c>
      <c r="E42" s="147" t="s">
        <v>288</v>
      </c>
      <c r="F42" s="147" t="s">
        <v>279</v>
      </c>
      <c r="G42" s="147" t="s">
        <v>98</v>
      </c>
      <c r="H42" s="147" t="s">
        <v>291</v>
      </c>
      <c r="I42" s="147" t="s">
        <v>279</v>
      </c>
      <c r="J42" s="147" t="s">
        <v>324</v>
      </c>
      <c r="K42" s="148">
        <v>0</v>
      </c>
      <c r="L42" s="94"/>
      <c r="M42" s="93"/>
      <c r="N42" s="93"/>
      <c r="O42" s="93"/>
    </row>
    <row r="43" spans="1:15" ht="9.75" customHeight="1" x14ac:dyDescent="0.3">
      <c r="A43" s="150"/>
      <c r="B43" s="151"/>
      <c r="C43" s="147"/>
      <c r="D43" s="147"/>
      <c r="E43" s="147"/>
      <c r="F43" s="147"/>
      <c r="G43" s="147"/>
      <c r="H43" s="147"/>
      <c r="I43" s="147"/>
      <c r="J43" s="147"/>
      <c r="K43" s="148"/>
      <c r="L43" s="94"/>
      <c r="M43" s="93"/>
      <c r="N43" s="93"/>
      <c r="O43" s="93"/>
    </row>
    <row r="44" spans="1:15" ht="46.5" customHeight="1" x14ac:dyDescent="0.3">
      <c r="A44" s="150" t="s">
        <v>218</v>
      </c>
      <c r="B44" s="151" t="s">
        <v>1</v>
      </c>
      <c r="C44" s="147" t="s">
        <v>197</v>
      </c>
      <c r="D44" s="147" t="s">
        <v>212</v>
      </c>
      <c r="E44" s="147" t="s">
        <v>98</v>
      </c>
      <c r="F44" s="147" t="s">
        <v>279</v>
      </c>
      <c r="G44" s="147" t="s">
        <v>98</v>
      </c>
      <c r="H44" s="147" t="s">
        <v>287</v>
      </c>
      <c r="I44" s="147" t="s">
        <v>279</v>
      </c>
      <c r="J44" s="147" t="s">
        <v>9</v>
      </c>
      <c r="K44" s="148">
        <f>K46</f>
        <v>67607</v>
      </c>
      <c r="L44" s="149">
        <f>L46</f>
        <v>67607</v>
      </c>
      <c r="M44" s="149">
        <f>M46</f>
        <v>67607</v>
      </c>
      <c r="N44" s="149">
        <f>N46</f>
        <v>67607</v>
      </c>
      <c r="O44" s="149">
        <f>O46</f>
        <v>67607</v>
      </c>
    </row>
    <row r="45" spans="1:15" ht="22.5" customHeight="1" x14ac:dyDescent="0.3">
      <c r="A45" s="150" t="s">
        <v>238</v>
      </c>
      <c r="B45" s="151" t="s">
        <v>1</v>
      </c>
      <c r="C45" s="147" t="s">
        <v>197</v>
      </c>
      <c r="D45" s="147" t="s">
        <v>212</v>
      </c>
      <c r="E45" s="147" t="s">
        <v>297</v>
      </c>
      <c r="F45" s="147" t="s">
        <v>279</v>
      </c>
      <c r="G45" s="147" t="s">
        <v>98</v>
      </c>
      <c r="H45" s="147" t="s">
        <v>287</v>
      </c>
      <c r="I45" s="147" t="s">
        <v>279</v>
      </c>
      <c r="J45" s="147" t="s">
        <v>9</v>
      </c>
      <c r="K45" s="148">
        <f>K46</f>
        <v>67607</v>
      </c>
      <c r="L45" s="149">
        <f>L46</f>
        <v>67607</v>
      </c>
      <c r="M45" s="149">
        <f>M46</f>
        <v>67607</v>
      </c>
      <c r="N45" s="149">
        <f>N46</f>
        <v>67607</v>
      </c>
      <c r="O45" s="149">
        <f>O46</f>
        <v>67607</v>
      </c>
    </row>
    <row r="46" spans="1:15" ht="24.75" customHeight="1" x14ac:dyDescent="0.3">
      <c r="A46" s="150" t="s">
        <v>357</v>
      </c>
      <c r="B46" s="157" t="s">
        <v>1</v>
      </c>
      <c r="C46" s="147" t="s">
        <v>197</v>
      </c>
      <c r="D46" s="147" t="s">
        <v>212</v>
      </c>
      <c r="E46" s="147" t="s">
        <v>297</v>
      </c>
      <c r="F46" s="147" t="s">
        <v>299</v>
      </c>
      <c r="G46" s="147" t="s">
        <v>98</v>
      </c>
      <c r="H46" s="147" t="s">
        <v>287</v>
      </c>
      <c r="I46" s="147" t="s">
        <v>279</v>
      </c>
      <c r="J46" s="147" t="s">
        <v>9</v>
      </c>
      <c r="K46" s="148">
        <f>K48</f>
        <v>67607</v>
      </c>
      <c r="L46" s="149">
        <f>L48</f>
        <v>67607</v>
      </c>
      <c r="M46" s="149">
        <f>M48</f>
        <v>67607</v>
      </c>
      <c r="N46" s="149">
        <f>N48</f>
        <v>67607</v>
      </c>
      <c r="O46" s="149">
        <f>O48</f>
        <v>67607</v>
      </c>
    </row>
    <row r="47" spans="1:15" ht="24.75" customHeight="1" x14ac:dyDescent="0.3">
      <c r="A47" s="150" t="s">
        <v>237</v>
      </c>
      <c r="B47" s="151" t="s">
        <v>1</v>
      </c>
      <c r="C47" s="147" t="s">
        <v>197</v>
      </c>
      <c r="D47" s="147" t="s">
        <v>212</v>
      </c>
      <c r="E47" s="147" t="s">
        <v>297</v>
      </c>
      <c r="F47" s="147" t="s">
        <v>299</v>
      </c>
      <c r="G47" s="147" t="s">
        <v>98</v>
      </c>
      <c r="H47" s="147" t="s">
        <v>420</v>
      </c>
      <c r="I47" s="147" t="s">
        <v>279</v>
      </c>
      <c r="J47" s="147" t="s">
        <v>9</v>
      </c>
      <c r="K47" s="148">
        <f>K48</f>
        <v>67607</v>
      </c>
      <c r="L47" s="149">
        <f>L48</f>
        <v>67607</v>
      </c>
      <c r="M47" s="149">
        <f>M48</f>
        <v>67607</v>
      </c>
      <c r="N47" s="149">
        <f>N48</f>
        <v>67607</v>
      </c>
      <c r="O47" s="149">
        <f>O48</f>
        <v>67607</v>
      </c>
    </row>
    <row r="48" spans="1:15" ht="12.75" customHeight="1" x14ac:dyDescent="0.3">
      <c r="A48" s="150" t="s">
        <v>236</v>
      </c>
      <c r="B48" s="151" t="s">
        <v>1</v>
      </c>
      <c r="C48" s="147" t="s">
        <v>197</v>
      </c>
      <c r="D48" s="147" t="s">
        <v>212</v>
      </c>
      <c r="E48" s="147" t="s">
        <v>297</v>
      </c>
      <c r="F48" s="147" t="s">
        <v>299</v>
      </c>
      <c r="G48" s="147" t="s">
        <v>98</v>
      </c>
      <c r="H48" s="147" t="s">
        <v>420</v>
      </c>
      <c r="I48" s="147" t="s">
        <v>279</v>
      </c>
      <c r="J48" s="147" t="s">
        <v>102</v>
      </c>
      <c r="K48" s="148">
        <f>K56</f>
        <v>67607</v>
      </c>
      <c r="L48" s="149">
        <f>L56</f>
        <v>67607</v>
      </c>
      <c r="M48" s="149">
        <f>M56</f>
        <v>67607</v>
      </c>
      <c r="N48" s="149">
        <f>N56</f>
        <v>67607</v>
      </c>
      <c r="O48" s="149">
        <f>O56</f>
        <v>67607</v>
      </c>
    </row>
    <row r="49" spans="1:15" ht="15.6" hidden="1" x14ac:dyDescent="0.3">
      <c r="A49" s="150" t="s">
        <v>236</v>
      </c>
      <c r="B49" s="151"/>
      <c r="C49" s="147" t="s">
        <v>197</v>
      </c>
      <c r="D49" s="147" t="s">
        <v>212</v>
      </c>
      <c r="E49" s="147" t="s">
        <v>76</v>
      </c>
      <c r="F49" s="147"/>
      <c r="G49" s="147"/>
      <c r="H49" s="147"/>
      <c r="I49" s="147"/>
      <c r="J49" s="147" t="s">
        <v>9</v>
      </c>
      <c r="K49" s="148">
        <f>K50</f>
        <v>38.6</v>
      </c>
      <c r="L49" s="94"/>
      <c r="M49" s="93"/>
      <c r="N49" s="93"/>
      <c r="O49" s="93"/>
    </row>
    <row r="50" spans="1:15" ht="15.6" hidden="1" x14ac:dyDescent="0.3">
      <c r="A50" s="150" t="s">
        <v>236</v>
      </c>
      <c r="B50" s="151"/>
      <c r="C50" s="147" t="s">
        <v>197</v>
      </c>
      <c r="D50" s="147" t="s">
        <v>212</v>
      </c>
      <c r="E50" s="147" t="s">
        <v>76</v>
      </c>
      <c r="F50" s="147"/>
      <c r="G50" s="147"/>
      <c r="H50" s="147"/>
      <c r="I50" s="147"/>
      <c r="J50" s="147" t="s">
        <v>158</v>
      </c>
      <c r="K50" s="148">
        <v>38.6</v>
      </c>
      <c r="L50" s="94"/>
      <c r="M50" s="93"/>
      <c r="N50" s="93"/>
      <c r="O50" s="93"/>
    </row>
    <row r="51" spans="1:15" ht="15.6" hidden="1" x14ac:dyDescent="0.3">
      <c r="A51" s="150" t="s">
        <v>236</v>
      </c>
      <c r="B51" s="151"/>
      <c r="C51" s="158" t="s">
        <v>197</v>
      </c>
      <c r="D51" s="158" t="s">
        <v>206</v>
      </c>
      <c r="E51" s="158" t="s">
        <v>99</v>
      </c>
      <c r="F51" s="158"/>
      <c r="G51" s="158"/>
      <c r="H51" s="158"/>
      <c r="I51" s="158"/>
      <c r="J51" s="158" t="s">
        <v>9</v>
      </c>
      <c r="K51" s="159">
        <f>K52</f>
        <v>0</v>
      </c>
      <c r="L51" s="94"/>
      <c r="M51" s="93"/>
      <c r="N51" s="93"/>
      <c r="O51" s="93"/>
    </row>
    <row r="52" spans="1:15" ht="15.6" hidden="1" x14ac:dyDescent="0.3">
      <c r="A52" s="150" t="s">
        <v>236</v>
      </c>
      <c r="B52" s="151"/>
      <c r="C52" s="147" t="s">
        <v>197</v>
      </c>
      <c r="D52" s="147" t="s">
        <v>206</v>
      </c>
      <c r="E52" s="147" t="s">
        <v>108</v>
      </c>
      <c r="F52" s="147"/>
      <c r="G52" s="147"/>
      <c r="H52" s="147"/>
      <c r="I52" s="147"/>
      <c r="J52" s="147" t="s">
        <v>9</v>
      </c>
      <c r="K52" s="148">
        <f>K53</f>
        <v>0</v>
      </c>
      <c r="L52" s="94"/>
      <c r="M52" s="93"/>
      <c r="N52" s="93"/>
      <c r="O52" s="93"/>
    </row>
    <row r="53" spans="1:15" ht="15.6" hidden="1" x14ac:dyDescent="0.3">
      <c r="A53" s="150" t="s">
        <v>236</v>
      </c>
      <c r="B53" s="151"/>
      <c r="C53" s="147" t="s">
        <v>197</v>
      </c>
      <c r="D53" s="147" t="s">
        <v>206</v>
      </c>
      <c r="E53" s="147" t="s">
        <v>110</v>
      </c>
      <c r="F53" s="147"/>
      <c r="G53" s="147"/>
      <c r="H53" s="147"/>
      <c r="I53" s="147"/>
      <c r="J53" s="147" t="s">
        <v>9</v>
      </c>
      <c r="K53" s="148">
        <f>K54</f>
        <v>0</v>
      </c>
      <c r="L53" s="94"/>
      <c r="M53" s="93"/>
      <c r="N53" s="93"/>
      <c r="O53" s="93"/>
    </row>
    <row r="54" spans="1:15" ht="21.75" hidden="1" customHeight="1" x14ac:dyDescent="0.3">
      <c r="A54" s="150" t="s">
        <v>236</v>
      </c>
      <c r="B54" s="151"/>
      <c r="C54" s="147" t="s">
        <v>197</v>
      </c>
      <c r="D54" s="147" t="s">
        <v>206</v>
      </c>
      <c r="E54" s="147" t="s">
        <v>111</v>
      </c>
      <c r="F54" s="147"/>
      <c r="G54" s="147"/>
      <c r="H54" s="147"/>
      <c r="I54" s="147"/>
      <c r="J54" s="147" t="s">
        <v>9</v>
      </c>
      <c r="K54" s="148">
        <f>K55</f>
        <v>0</v>
      </c>
      <c r="L54" s="94"/>
      <c r="M54" s="93"/>
      <c r="N54" s="93"/>
      <c r="O54" s="93"/>
    </row>
    <row r="55" spans="1:15" ht="15.6" hidden="1" x14ac:dyDescent="0.3">
      <c r="A55" s="150" t="s">
        <v>236</v>
      </c>
      <c r="B55" s="151"/>
      <c r="C55" s="147" t="s">
        <v>197</v>
      </c>
      <c r="D55" s="147" t="s">
        <v>206</v>
      </c>
      <c r="E55" s="147" t="s">
        <v>111</v>
      </c>
      <c r="F55" s="147"/>
      <c r="G55" s="147"/>
      <c r="H55" s="147"/>
      <c r="I55" s="147"/>
      <c r="J55" s="147" t="s">
        <v>106</v>
      </c>
      <c r="K55" s="148">
        <v>0</v>
      </c>
      <c r="L55" s="94"/>
      <c r="M55" s="93"/>
      <c r="N55" s="93"/>
      <c r="O55" s="93"/>
    </row>
    <row r="56" spans="1:15" ht="15.6" x14ac:dyDescent="0.3">
      <c r="A56" s="150" t="s">
        <v>298</v>
      </c>
      <c r="B56" s="151" t="s">
        <v>1</v>
      </c>
      <c r="C56" s="147" t="s">
        <v>197</v>
      </c>
      <c r="D56" s="147" t="s">
        <v>212</v>
      </c>
      <c r="E56" s="147" t="s">
        <v>297</v>
      </c>
      <c r="F56" s="147" t="s">
        <v>299</v>
      </c>
      <c r="G56" s="147" t="s">
        <v>98</v>
      </c>
      <c r="H56" s="147" t="s">
        <v>420</v>
      </c>
      <c r="I56" s="147" t="s">
        <v>279</v>
      </c>
      <c r="J56" s="147" t="s">
        <v>275</v>
      </c>
      <c r="K56" s="148">
        <v>67607</v>
      </c>
      <c r="L56" s="149">
        <v>67607</v>
      </c>
      <c r="M56" s="149">
        <v>67607</v>
      </c>
      <c r="N56" s="149">
        <v>67607</v>
      </c>
      <c r="O56" s="149">
        <v>67607</v>
      </c>
    </row>
    <row r="57" spans="1:15" ht="15.6" x14ac:dyDescent="0.3">
      <c r="A57" s="150"/>
      <c r="B57" s="151"/>
      <c r="C57" s="147"/>
      <c r="D57" s="147"/>
      <c r="E57" s="147"/>
      <c r="F57" s="147"/>
      <c r="G57" s="147"/>
      <c r="H57" s="147"/>
      <c r="I57" s="147"/>
      <c r="J57" s="147"/>
      <c r="K57" s="148"/>
      <c r="L57" s="149"/>
      <c r="M57" s="152"/>
      <c r="N57" s="93"/>
      <c r="O57" s="93"/>
    </row>
    <row r="58" spans="1:15" ht="15.6" x14ac:dyDescent="0.3">
      <c r="A58" s="150" t="s">
        <v>107</v>
      </c>
      <c r="B58" s="151" t="s">
        <v>1</v>
      </c>
      <c r="C58" s="147" t="s">
        <v>197</v>
      </c>
      <c r="D58" s="147" t="s">
        <v>206</v>
      </c>
      <c r="E58" s="147" t="s">
        <v>98</v>
      </c>
      <c r="F58" s="147" t="s">
        <v>279</v>
      </c>
      <c r="G58" s="147" t="s">
        <v>98</v>
      </c>
      <c r="H58" s="147" t="s">
        <v>287</v>
      </c>
      <c r="I58" s="147" t="s">
        <v>279</v>
      </c>
      <c r="J58" s="147" t="s">
        <v>9</v>
      </c>
      <c r="K58" s="148">
        <f t="shared" ref="K58:O61" si="2">K59</f>
        <v>20000</v>
      </c>
      <c r="L58" s="149">
        <f t="shared" si="2"/>
        <v>20000</v>
      </c>
      <c r="M58" s="149">
        <f t="shared" si="2"/>
        <v>20000</v>
      </c>
      <c r="N58" s="149">
        <f t="shared" si="2"/>
        <v>20000</v>
      </c>
      <c r="O58" s="149">
        <f t="shared" si="2"/>
        <v>20000</v>
      </c>
    </row>
    <row r="59" spans="1:15" ht="15.6" x14ac:dyDescent="0.3">
      <c r="A59" s="150" t="s">
        <v>107</v>
      </c>
      <c r="B59" s="151" t="s">
        <v>1</v>
      </c>
      <c r="C59" s="147" t="s">
        <v>197</v>
      </c>
      <c r="D59" s="147" t="s">
        <v>206</v>
      </c>
      <c r="E59" s="147" t="s">
        <v>343</v>
      </c>
      <c r="F59" s="147" t="s">
        <v>279</v>
      </c>
      <c r="G59" s="147" t="s">
        <v>98</v>
      </c>
      <c r="H59" s="147" t="s">
        <v>287</v>
      </c>
      <c r="I59" s="147" t="s">
        <v>279</v>
      </c>
      <c r="J59" s="147" t="s">
        <v>9</v>
      </c>
      <c r="K59" s="148">
        <f t="shared" si="2"/>
        <v>20000</v>
      </c>
      <c r="L59" s="149">
        <f t="shared" si="2"/>
        <v>20000</v>
      </c>
      <c r="M59" s="149">
        <f t="shared" si="2"/>
        <v>20000</v>
      </c>
      <c r="N59" s="149">
        <f t="shared" si="2"/>
        <v>20000</v>
      </c>
      <c r="O59" s="149">
        <f t="shared" si="2"/>
        <v>20000</v>
      </c>
    </row>
    <row r="60" spans="1:15" ht="31.2" x14ac:dyDescent="0.3">
      <c r="A60" s="150" t="s">
        <v>346</v>
      </c>
      <c r="B60" s="151" t="s">
        <v>1</v>
      </c>
      <c r="C60" s="147" t="s">
        <v>197</v>
      </c>
      <c r="D60" s="147" t="s">
        <v>206</v>
      </c>
      <c r="E60" s="147" t="s">
        <v>343</v>
      </c>
      <c r="F60" s="147" t="s">
        <v>279</v>
      </c>
      <c r="G60" s="147" t="s">
        <v>98</v>
      </c>
      <c r="H60" s="147" t="s">
        <v>344</v>
      </c>
      <c r="I60" s="147" t="s">
        <v>279</v>
      </c>
      <c r="J60" s="147" t="s">
        <v>9</v>
      </c>
      <c r="K60" s="148">
        <f t="shared" si="2"/>
        <v>20000</v>
      </c>
      <c r="L60" s="149">
        <f t="shared" si="2"/>
        <v>20000</v>
      </c>
      <c r="M60" s="149">
        <f t="shared" si="2"/>
        <v>20000</v>
      </c>
      <c r="N60" s="149">
        <f t="shared" si="2"/>
        <v>20000</v>
      </c>
      <c r="O60" s="149">
        <f t="shared" si="2"/>
        <v>20000</v>
      </c>
    </row>
    <row r="61" spans="1:15" ht="15.6" x14ac:dyDescent="0.3">
      <c r="A61" s="150" t="s">
        <v>325</v>
      </c>
      <c r="B61" s="151" t="s">
        <v>1</v>
      </c>
      <c r="C61" s="147" t="s">
        <v>197</v>
      </c>
      <c r="D61" s="147" t="s">
        <v>206</v>
      </c>
      <c r="E61" s="147" t="s">
        <v>343</v>
      </c>
      <c r="F61" s="147" t="s">
        <v>279</v>
      </c>
      <c r="G61" s="147" t="s">
        <v>98</v>
      </c>
      <c r="H61" s="147" t="s">
        <v>344</v>
      </c>
      <c r="I61" s="147" t="s">
        <v>279</v>
      </c>
      <c r="J61" s="147" t="s">
        <v>323</v>
      </c>
      <c r="K61" s="148">
        <f t="shared" si="2"/>
        <v>20000</v>
      </c>
      <c r="L61" s="149">
        <f t="shared" si="2"/>
        <v>20000</v>
      </c>
      <c r="M61" s="149">
        <f t="shared" si="2"/>
        <v>20000</v>
      </c>
      <c r="N61" s="149">
        <f t="shared" si="2"/>
        <v>20000</v>
      </c>
      <c r="O61" s="149">
        <f t="shared" si="2"/>
        <v>20000</v>
      </c>
    </row>
    <row r="62" spans="1:15" ht="15.6" x14ac:dyDescent="0.3">
      <c r="A62" s="150" t="s">
        <v>342</v>
      </c>
      <c r="B62" s="151" t="s">
        <v>1</v>
      </c>
      <c r="C62" s="147" t="s">
        <v>197</v>
      </c>
      <c r="D62" s="147" t="s">
        <v>206</v>
      </c>
      <c r="E62" s="147" t="s">
        <v>343</v>
      </c>
      <c r="F62" s="147" t="s">
        <v>279</v>
      </c>
      <c r="G62" s="147" t="s">
        <v>98</v>
      </c>
      <c r="H62" s="147" t="s">
        <v>344</v>
      </c>
      <c r="I62" s="147" t="s">
        <v>279</v>
      </c>
      <c r="J62" s="147" t="s">
        <v>345</v>
      </c>
      <c r="K62" s="148">
        <v>20000</v>
      </c>
      <c r="L62" s="149">
        <v>20000</v>
      </c>
      <c r="M62" s="149">
        <v>20000</v>
      </c>
      <c r="N62" s="149">
        <v>20000</v>
      </c>
      <c r="O62" s="149">
        <v>20000</v>
      </c>
    </row>
    <row r="63" spans="1:15" ht="15.6" x14ac:dyDescent="0.3">
      <c r="A63" s="150"/>
      <c r="B63" s="151"/>
      <c r="C63" s="147"/>
      <c r="D63" s="147"/>
      <c r="E63" s="147"/>
      <c r="F63" s="147"/>
      <c r="G63" s="147"/>
      <c r="H63" s="147"/>
      <c r="I63" s="147"/>
      <c r="J63" s="147"/>
      <c r="K63" s="148"/>
      <c r="L63" s="149"/>
      <c r="M63" s="152"/>
      <c r="N63" s="93"/>
      <c r="O63" s="93"/>
    </row>
    <row r="64" spans="1:15" s="37" customFormat="1" ht="15.6" x14ac:dyDescent="0.3">
      <c r="A64" s="150" t="s">
        <v>160</v>
      </c>
      <c r="B64" s="151" t="s">
        <v>1</v>
      </c>
      <c r="C64" s="147" t="s">
        <v>197</v>
      </c>
      <c r="D64" s="147" t="s">
        <v>161</v>
      </c>
      <c r="E64" s="147" t="s">
        <v>98</v>
      </c>
      <c r="F64" s="147" t="s">
        <v>279</v>
      </c>
      <c r="G64" s="147" t="s">
        <v>98</v>
      </c>
      <c r="H64" s="147" t="s">
        <v>287</v>
      </c>
      <c r="I64" s="147" t="s">
        <v>279</v>
      </c>
      <c r="J64" s="147" t="s">
        <v>9</v>
      </c>
      <c r="K64" s="148">
        <f>K69+K65</f>
        <v>145000</v>
      </c>
      <c r="L64" s="149">
        <f>L69+L65</f>
        <v>145000</v>
      </c>
      <c r="M64" s="149">
        <f>M69+M65</f>
        <v>145000</v>
      </c>
      <c r="N64" s="149">
        <f>N69+N65</f>
        <v>145000</v>
      </c>
      <c r="O64" s="149">
        <f>O70+O65</f>
        <v>170399</v>
      </c>
    </row>
    <row r="65" spans="1:15" s="37" customFormat="1" ht="62.4" x14ac:dyDescent="0.3">
      <c r="A65" s="150" t="s">
        <v>358</v>
      </c>
      <c r="B65" s="151" t="s">
        <v>1</v>
      </c>
      <c r="C65" s="147" t="s">
        <v>197</v>
      </c>
      <c r="D65" s="147" t="s">
        <v>161</v>
      </c>
      <c r="E65" s="147" t="s">
        <v>197</v>
      </c>
      <c r="F65" s="147" t="s">
        <v>279</v>
      </c>
      <c r="G65" s="147" t="s">
        <v>98</v>
      </c>
      <c r="H65" s="147" t="s">
        <v>287</v>
      </c>
      <c r="I65" s="147" t="s">
        <v>279</v>
      </c>
      <c r="J65" s="147" t="s">
        <v>9</v>
      </c>
      <c r="K65" s="148">
        <f t="shared" ref="K65:O67" si="3">K66</f>
        <v>145000</v>
      </c>
      <c r="L65" s="149">
        <f t="shared" si="3"/>
        <v>145000</v>
      </c>
      <c r="M65" s="149">
        <f t="shared" si="3"/>
        <v>145000</v>
      </c>
      <c r="N65" s="149">
        <f t="shared" si="3"/>
        <v>145000</v>
      </c>
      <c r="O65" s="149">
        <f t="shared" si="3"/>
        <v>145000</v>
      </c>
    </row>
    <row r="66" spans="1:15" s="37" customFormat="1" ht="36" customHeight="1" x14ac:dyDescent="0.3">
      <c r="A66" s="150" t="s">
        <v>240</v>
      </c>
      <c r="B66" s="151" t="s">
        <v>1</v>
      </c>
      <c r="C66" s="147" t="s">
        <v>197</v>
      </c>
      <c r="D66" s="147" t="s">
        <v>161</v>
      </c>
      <c r="E66" s="147" t="s">
        <v>197</v>
      </c>
      <c r="F66" s="147" t="s">
        <v>279</v>
      </c>
      <c r="G66" s="147" t="s">
        <v>98</v>
      </c>
      <c r="H66" s="147" t="s">
        <v>320</v>
      </c>
      <c r="I66" s="147" t="s">
        <v>279</v>
      </c>
      <c r="J66" s="147" t="s">
        <v>9</v>
      </c>
      <c r="K66" s="148">
        <f t="shared" si="3"/>
        <v>145000</v>
      </c>
      <c r="L66" s="149">
        <f t="shared" si="3"/>
        <v>145000</v>
      </c>
      <c r="M66" s="149">
        <f t="shared" si="3"/>
        <v>145000</v>
      </c>
      <c r="N66" s="149">
        <f t="shared" si="3"/>
        <v>145000</v>
      </c>
      <c r="O66" s="149">
        <f t="shared" si="3"/>
        <v>145000</v>
      </c>
    </row>
    <row r="67" spans="1:15" s="37" customFormat="1" ht="46.8" x14ac:dyDescent="0.3">
      <c r="A67" s="150" t="s">
        <v>355</v>
      </c>
      <c r="B67" s="151" t="s">
        <v>1</v>
      </c>
      <c r="C67" s="147" t="s">
        <v>197</v>
      </c>
      <c r="D67" s="147" t="s">
        <v>161</v>
      </c>
      <c r="E67" s="147" t="s">
        <v>197</v>
      </c>
      <c r="F67" s="147" t="s">
        <v>279</v>
      </c>
      <c r="G67" s="147" t="s">
        <v>98</v>
      </c>
      <c r="H67" s="147" t="s">
        <v>320</v>
      </c>
      <c r="I67" s="147" t="s">
        <v>279</v>
      </c>
      <c r="J67" s="147" t="s">
        <v>235</v>
      </c>
      <c r="K67" s="148">
        <f t="shared" si="3"/>
        <v>145000</v>
      </c>
      <c r="L67" s="149">
        <f t="shared" si="3"/>
        <v>145000</v>
      </c>
      <c r="M67" s="149">
        <f t="shared" si="3"/>
        <v>145000</v>
      </c>
      <c r="N67" s="149">
        <f t="shared" si="3"/>
        <v>145000</v>
      </c>
      <c r="O67" s="149">
        <f t="shared" si="3"/>
        <v>145000</v>
      </c>
    </row>
    <row r="68" spans="1:15" s="37" customFormat="1" ht="46.8" x14ac:dyDescent="0.3">
      <c r="A68" s="150" t="s">
        <v>356</v>
      </c>
      <c r="B68" s="151" t="s">
        <v>1</v>
      </c>
      <c r="C68" s="147" t="s">
        <v>197</v>
      </c>
      <c r="D68" s="147" t="s">
        <v>161</v>
      </c>
      <c r="E68" s="147" t="s">
        <v>197</v>
      </c>
      <c r="F68" s="147" t="s">
        <v>279</v>
      </c>
      <c r="G68" s="147" t="s">
        <v>98</v>
      </c>
      <c r="H68" s="147" t="s">
        <v>320</v>
      </c>
      <c r="I68" s="147" t="s">
        <v>279</v>
      </c>
      <c r="J68" s="147" t="s">
        <v>296</v>
      </c>
      <c r="K68" s="148">
        <v>145000</v>
      </c>
      <c r="L68" s="149">
        <v>145000</v>
      </c>
      <c r="M68" s="149">
        <v>145000</v>
      </c>
      <c r="N68" s="149">
        <v>145000</v>
      </c>
      <c r="O68" s="149">
        <v>145000</v>
      </c>
    </row>
    <row r="69" spans="1:15" ht="15.6" x14ac:dyDescent="0.3">
      <c r="A69" s="150"/>
      <c r="B69" s="151"/>
      <c r="C69" s="147"/>
      <c r="D69" s="147"/>
      <c r="E69" s="147"/>
      <c r="F69" s="147"/>
      <c r="G69" s="147"/>
      <c r="H69" s="147"/>
      <c r="I69" s="147"/>
      <c r="J69" s="147"/>
      <c r="K69" s="148"/>
      <c r="L69" s="94"/>
      <c r="M69" s="93"/>
      <c r="N69" s="93"/>
      <c r="O69" s="93"/>
    </row>
    <row r="70" spans="1:15" ht="23.25" customHeight="1" x14ac:dyDescent="0.3">
      <c r="A70" s="150" t="s">
        <v>474</v>
      </c>
      <c r="B70" s="151" t="s">
        <v>1</v>
      </c>
      <c r="C70" s="147" t="s">
        <v>197</v>
      </c>
      <c r="D70" s="147" t="s">
        <v>161</v>
      </c>
      <c r="E70" s="147" t="s">
        <v>472</v>
      </c>
      <c r="F70" s="147" t="s">
        <v>279</v>
      </c>
      <c r="G70" s="147" t="s">
        <v>98</v>
      </c>
      <c r="H70" s="147" t="s">
        <v>473</v>
      </c>
      <c r="I70" s="147" t="s">
        <v>279</v>
      </c>
      <c r="J70" s="147" t="s">
        <v>9</v>
      </c>
      <c r="K70" s="148">
        <f>K71</f>
        <v>0</v>
      </c>
      <c r="L70" s="123">
        <v>0</v>
      </c>
      <c r="M70" s="123"/>
      <c r="N70" s="123">
        <v>0</v>
      </c>
      <c r="O70" s="123">
        <f>O72</f>
        <v>25399</v>
      </c>
    </row>
    <row r="71" spans="1:15" ht="46.8" x14ac:dyDescent="0.3">
      <c r="A71" s="150" t="s">
        <v>234</v>
      </c>
      <c r="B71" s="151" t="s">
        <v>1</v>
      </c>
      <c r="C71" s="147" t="s">
        <v>197</v>
      </c>
      <c r="D71" s="147" t="s">
        <v>161</v>
      </c>
      <c r="E71" s="147" t="s">
        <v>472</v>
      </c>
      <c r="F71" s="147" t="s">
        <v>279</v>
      </c>
      <c r="G71" s="147" t="s">
        <v>98</v>
      </c>
      <c r="H71" s="147" t="s">
        <v>473</v>
      </c>
      <c r="I71" s="147" t="s">
        <v>279</v>
      </c>
      <c r="J71" s="147" t="s">
        <v>235</v>
      </c>
      <c r="K71" s="148">
        <v>0</v>
      </c>
      <c r="L71" s="123">
        <v>0</v>
      </c>
      <c r="M71" s="123"/>
      <c r="N71" s="123">
        <v>0</v>
      </c>
      <c r="O71" s="123">
        <f>O72</f>
        <v>25399</v>
      </c>
    </row>
    <row r="72" spans="1:15" ht="46.8" x14ac:dyDescent="0.3">
      <c r="A72" s="150" t="s">
        <v>356</v>
      </c>
      <c r="B72" s="151" t="s">
        <v>1</v>
      </c>
      <c r="C72" s="147" t="s">
        <v>197</v>
      </c>
      <c r="D72" s="147" t="s">
        <v>161</v>
      </c>
      <c r="E72" s="147" t="s">
        <v>472</v>
      </c>
      <c r="F72" s="147" t="s">
        <v>279</v>
      </c>
      <c r="G72" s="147" t="s">
        <v>98</v>
      </c>
      <c r="H72" s="147" t="s">
        <v>473</v>
      </c>
      <c r="I72" s="147" t="s">
        <v>279</v>
      </c>
      <c r="J72" s="147" t="s">
        <v>272</v>
      </c>
      <c r="K72" s="148">
        <v>0</v>
      </c>
      <c r="L72" s="123">
        <v>0</v>
      </c>
      <c r="M72" s="123"/>
      <c r="N72" s="123">
        <v>0</v>
      </c>
      <c r="O72" s="123">
        <v>25399</v>
      </c>
    </row>
    <row r="73" spans="1:15" ht="15.6" x14ac:dyDescent="0.3">
      <c r="A73" s="150"/>
      <c r="B73" s="151"/>
      <c r="C73" s="147"/>
      <c r="D73" s="147"/>
      <c r="E73" s="147"/>
      <c r="F73" s="147"/>
      <c r="G73" s="147"/>
      <c r="H73" s="147"/>
      <c r="I73" s="147"/>
      <c r="J73" s="147"/>
      <c r="K73" s="148"/>
      <c r="L73" s="94"/>
      <c r="M73" s="93"/>
      <c r="N73" s="93"/>
      <c r="O73" s="93"/>
    </row>
    <row r="74" spans="1:15" ht="15.6" x14ac:dyDescent="0.3">
      <c r="A74" s="150" t="s">
        <v>112</v>
      </c>
      <c r="B74" s="151" t="s">
        <v>1</v>
      </c>
      <c r="C74" s="147" t="s">
        <v>198</v>
      </c>
      <c r="D74" s="147" t="s">
        <v>98</v>
      </c>
      <c r="E74" s="147" t="s">
        <v>98</v>
      </c>
      <c r="F74" s="147" t="s">
        <v>279</v>
      </c>
      <c r="G74" s="147" t="s">
        <v>98</v>
      </c>
      <c r="H74" s="147" t="s">
        <v>287</v>
      </c>
      <c r="I74" s="147" t="s">
        <v>279</v>
      </c>
      <c r="J74" s="147" t="s">
        <v>9</v>
      </c>
      <c r="K74" s="148">
        <f t="shared" ref="K74:O76" si="4">K75</f>
        <v>190050.7</v>
      </c>
      <c r="L74" s="149">
        <f t="shared" si="4"/>
        <v>193080.61</v>
      </c>
      <c r="M74" s="149">
        <f t="shared" si="4"/>
        <v>193080.61</v>
      </c>
      <c r="N74" s="149">
        <f t="shared" si="4"/>
        <v>193080.61</v>
      </c>
      <c r="O74" s="149">
        <f t="shared" si="4"/>
        <v>193080.61</v>
      </c>
    </row>
    <row r="75" spans="1:15" ht="15.75" customHeight="1" x14ac:dyDescent="0.3">
      <c r="A75" s="150" t="s">
        <v>113</v>
      </c>
      <c r="B75" s="151" t="s">
        <v>1</v>
      </c>
      <c r="C75" s="147" t="s">
        <v>198</v>
      </c>
      <c r="D75" s="147" t="s">
        <v>201</v>
      </c>
      <c r="E75" s="147" t="s">
        <v>98</v>
      </c>
      <c r="F75" s="147" t="s">
        <v>279</v>
      </c>
      <c r="G75" s="147" t="s">
        <v>98</v>
      </c>
      <c r="H75" s="147" t="s">
        <v>287</v>
      </c>
      <c r="I75" s="147" t="s">
        <v>279</v>
      </c>
      <c r="J75" s="147" t="s">
        <v>9</v>
      </c>
      <c r="K75" s="148">
        <f t="shared" si="4"/>
        <v>190050.7</v>
      </c>
      <c r="L75" s="149">
        <f t="shared" si="4"/>
        <v>193080.61</v>
      </c>
      <c r="M75" s="149">
        <f t="shared" si="4"/>
        <v>193080.61</v>
      </c>
      <c r="N75" s="149">
        <f t="shared" si="4"/>
        <v>193080.61</v>
      </c>
      <c r="O75" s="149">
        <f t="shared" si="4"/>
        <v>193080.61</v>
      </c>
    </row>
    <row r="76" spans="1:15" ht="31.2" x14ac:dyDescent="0.3">
      <c r="A76" s="150" t="s">
        <v>405</v>
      </c>
      <c r="B76" s="151" t="s">
        <v>1</v>
      </c>
      <c r="C76" s="147" t="s">
        <v>198</v>
      </c>
      <c r="D76" s="147" t="s">
        <v>201</v>
      </c>
      <c r="E76" s="147" t="s">
        <v>400</v>
      </c>
      <c r="F76" s="147" t="s">
        <v>279</v>
      </c>
      <c r="G76" s="147" t="s">
        <v>98</v>
      </c>
      <c r="H76" s="147" t="s">
        <v>287</v>
      </c>
      <c r="I76" s="147" t="s">
        <v>279</v>
      </c>
      <c r="J76" s="147" t="s">
        <v>9</v>
      </c>
      <c r="K76" s="148">
        <f>K77</f>
        <v>190050.7</v>
      </c>
      <c r="L76" s="149">
        <f>L77</f>
        <v>193080.61</v>
      </c>
      <c r="M76" s="149">
        <f t="shared" si="4"/>
        <v>193080.61</v>
      </c>
      <c r="N76" s="149">
        <f t="shared" si="4"/>
        <v>193080.61</v>
      </c>
      <c r="O76" s="149">
        <f t="shared" si="4"/>
        <v>193080.61</v>
      </c>
    </row>
    <row r="77" spans="1:15" ht="35.25" customHeight="1" x14ac:dyDescent="0.3">
      <c r="A77" s="150" t="s">
        <v>239</v>
      </c>
      <c r="B77" s="151" t="s">
        <v>1</v>
      </c>
      <c r="C77" s="147" t="s">
        <v>198</v>
      </c>
      <c r="D77" s="147" t="s">
        <v>201</v>
      </c>
      <c r="E77" s="147" t="s">
        <v>400</v>
      </c>
      <c r="F77" s="147" t="s">
        <v>279</v>
      </c>
      <c r="G77" s="147" t="s">
        <v>98</v>
      </c>
      <c r="H77" s="147" t="s">
        <v>301</v>
      </c>
      <c r="I77" s="147" t="s">
        <v>279</v>
      </c>
      <c r="J77" s="147" t="s">
        <v>9</v>
      </c>
      <c r="K77" s="148">
        <f>K78+K80</f>
        <v>190050.7</v>
      </c>
      <c r="L77" s="149">
        <f>L78+L80</f>
        <v>193080.61</v>
      </c>
      <c r="M77" s="149">
        <f>M78+M80</f>
        <v>193080.61</v>
      </c>
      <c r="N77" s="149">
        <f>N78+N80</f>
        <v>193080.61</v>
      </c>
      <c r="O77" s="149">
        <f>O78+O80</f>
        <v>193080.61</v>
      </c>
    </row>
    <row r="78" spans="1:15" ht="57" customHeight="1" x14ac:dyDescent="0.3">
      <c r="A78" s="150" t="s">
        <v>232</v>
      </c>
      <c r="B78" s="151" t="s">
        <v>1</v>
      </c>
      <c r="C78" s="147" t="s">
        <v>198</v>
      </c>
      <c r="D78" s="147" t="s">
        <v>201</v>
      </c>
      <c r="E78" s="147" t="s">
        <v>400</v>
      </c>
      <c r="F78" s="147" t="s">
        <v>279</v>
      </c>
      <c r="G78" s="147" t="s">
        <v>98</v>
      </c>
      <c r="H78" s="147" t="s">
        <v>301</v>
      </c>
      <c r="I78" s="147" t="s">
        <v>279</v>
      </c>
      <c r="J78" s="147" t="s">
        <v>231</v>
      </c>
      <c r="K78" s="148">
        <f>K79</f>
        <v>155000</v>
      </c>
      <c r="L78" s="149">
        <f>L79</f>
        <v>155000</v>
      </c>
      <c r="M78" s="149">
        <f>M79</f>
        <v>155000</v>
      </c>
      <c r="N78" s="149">
        <f>N79</f>
        <v>155000</v>
      </c>
      <c r="O78" s="149">
        <f>O79</f>
        <v>155000</v>
      </c>
    </row>
    <row r="79" spans="1:15" ht="24" customHeight="1" x14ac:dyDescent="0.3">
      <c r="A79" s="150" t="s">
        <v>300</v>
      </c>
      <c r="B79" s="151" t="s">
        <v>1</v>
      </c>
      <c r="C79" s="147" t="s">
        <v>198</v>
      </c>
      <c r="D79" s="147" t="s">
        <v>201</v>
      </c>
      <c r="E79" s="147" t="s">
        <v>400</v>
      </c>
      <c r="F79" s="147" t="s">
        <v>279</v>
      </c>
      <c r="G79" s="147" t="s">
        <v>98</v>
      </c>
      <c r="H79" s="147" t="s">
        <v>301</v>
      </c>
      <c r="I79" s="147" t="s">
        <v>279</v>
      </c>
      <c r="J79" s="147" t="s">
        <v>293</v>
      </c>
      <c r="K79" s="148">
        <v>155000</v>
      </c>
      <c r="L79" s="149">
        <v>155000</v>
      </c>
      <c r="M79" s="149">
        <v>155000</v>
      </c>
      <c r="N79" s="149">
        <v>155000</v>
      </c>
      <c r="O79" s="149">
        <v>155000</v>
      </c>
    </row>
    <row r="80" spans="1:15" ht="22.5" customHeight="1" x14ac:dyDescent="0.3">
      <c r="A80" s="150" t="s">
        <v>355</v>
      </c>
      <c r="B80" s="151" t="s">
        <v>1</v>
      </c>
      <c r="C80" s="147" t="s">
        <v>198</v>
      </c>
      <c r="D80" s="147" t="s">
        <v>201</v>
      </c>
      <c r="E80" s="147" t="s">
        <v>400</v>
      </c>
      <c r="F80" s="147" t="s">
        <v>279</v>
      </c>
      <c r="G80" s="147" t="s">
        <v>98</v>
      </c>
      <c r="H80" s="147" t="s">
        <v>301</v>
      </c>
      <c r="I80" s="147" t="s">
        <v>279</v>
      </c>
      <c r="J80" s="147" t="s">
        <v>235</v>
      </c>
      <c r="K80" s="148">
        <f>K81</f>
        <v>35050.699999999997</v>
      </c>
      <c r="L80" s="149">
        <f>L81</f>
        <v>38080.61</v>
      </c>
      <c r="M80" s="149">
        <f>M81</f>
        <v>38080.61</v>
      </c>
      <c r="N80" s="149">
        <f>N81</f>
        <v>38080.61</v>
      </c>
      <c r="O80" s="149">
        <f>O81</f>
        <v>38080.61</v>
      </c>
    </row>
    <row r="81" spans="1:15" ht="25.5" customHeight="1" x14ac:dyDescent="0.3">
      <c r="A81" s="150" t="s">
        <v>356</v>
      </c>
      <c r="B81" s="151" t="s">
        <v>1</v>
      </c>
      <c r="C81" s="147" t="s">
        <v>198</v>
      </c>
      <c r="D81" s="147" t="s">
        <v>201</v>
      </c>
      <c r="E81" s="147" t="s">
        <v>400</v>
      </c>
      <c r="F81" s="147" t="s">
        <v>279</v>
      </c>
      <c r="G81" s="147" t="s">
        <v>98</v>
      </c>
      <c r="H81" s="147" t="s">
        <v>301</v>
      </c>
      <c r="I81" s="147" t="s">
        <v>279</v>
      </c>
      <c r="J81" s="147" t="s">
        <v>296</v>
      </c>
      <c r="K81" s="148">
        <v>35050.699999999997</v>
      </c>
      <c r="L81" s="149">
        <v>38080.61</v>
      </c>
      <c r="M81" s="149">
        <v>38080.61</v>
      </c>
      <c r="N81" s="149">
        <v>38080.61</v>
      </c>
      <c r="O81" s="149">
        <v>38080.61</v>
      </c>
    </row>
    <row r="82" spans="1:15" ht="15" customHeight="1" x14ac:dyDescent="0.3">
      <c r="A82" s="150"/>
      <c r="B82" s="151"/>
      <c r="C82" s="147"/>
      <c r="D82" s="147"/>
      <c r="E82" s="147"/>
      <c r="F82" s="147"/>
      <c r="G82" s="160"/>
      <c r="H82" s="147"/>
      <c r="I82" s="147"/>
      <c r="J82" s="147"/>
      <c r="K82" s="148"/>
      <c r="L82" s="149"/>
      <c r="M82" s="152"/>
      <c r="N82" s="93"/>
      <c r="O82" s="93"/>
    </row>
    <row r="83" spans="1:15" ht="24.75" customHeight="1" x14ac:dyDescent="0.3">
      <c r="A83" s="150" t="s">
        <v>117</v>
      </c>
      <c r="B83" s="151" t="s">
        <v>1</v>
      </c>
      <c r="C83" s="147" t="s">
        <v>201</v>
      </c>
      <c r="D83" s="147" t="s">
        <v>98</v>
      </c>
      <c r="E83" s="147" t="s">
        <v>98</v>
      </c>
      <c r="F83" s="147" t="s">
        <v>279</v>
      </c>
      <c r="G83" s="160" t="s">
        <v>98</v>
      </c>
      <c r="H83" s="147" t="s">
        <v>287</v>
      </c>
      <c r="I83" s="147" t="s">
        <v>279</v>
      </c>
      <c r="J83" s="147" t="s">
        <v>9</v>
      </c>
      <c r="K83" s="148">
        <f>K84+K89</f>
        <v>40000</v>
      </c>
      <c r="L83" s="149">
        <f>L84+L89</f>
        <v>40000</v>
      </c>
      <c r="M83" s="149">
        <f>M84+M89</f>
        <v>40000</v>
      </c>
      <c r="N83" s="149">
        <f>N84+N89</f>
        <v>45000</v>
      </c>
      <c r="O83" s="149">
        <f>O84+O89</f>
        <v>45000</v>
      </c>
    </row>
    <row r="84" spans="1:15" ht="34.5" hidden="1" customHeight="1" x14ac:dyDescent="0.3">
      <c r="A84" s="161" t="s">
        <v>162</v>
      </c>
      <c r="B84" s="162" t="s">
        <v>1</v>
      </c>
      <c r="C84" s="158" t="s">
        <v>201</v>
      </c>
      <c r="D84" s="158" t="s">
        <v>202</v>
      </c>
      <c r="E84" s="158"/>
      <c r="F84" s="158"/>
      <c r="G84" s="163"/>
      <c r="H84" s="158"/>
      <c r="I84" s="158"/>
      <c r="J84" s="158"/>
      <c r="K84" s="159">
        <f>K85</f>
        <v>0</v>
      </c>
      <c r="L84" s="123">
        <f>L86</f>
        <v>0</v>
      </c>
      <c r="M84" s="93"/>
      <c r="N84" s="93"/>
      <c r="O84" s="93"/>
    </row>
    <row r="85" spans="1:15" ht="57" hidden="1" customHeight="1" x14ac:dyDescent="0.3">
      <c r="A85" s="161" t="s">
        <v>390</v>
      </c>
      <c r="B85" s="162" t="s">
        <v>1</v>
      </c>
      <c r="C85" s="158" t="s">
        <v>201</v>
      </c>
      <c r="D85" s="158" t="s">
        <v>202</v>
      </c>
      <c r="E85" s="158" t="s">
        <v>292</v>
      </c>
      <c r="F85" s="158" t="s">
        <v>279</v>
      </c>
      <c r="G85" s="163" t="s">
        <v>98</v>
      </c>
      <c r="H85" s="158" t="s">
        <v>287</v>
      </c>
      <c r="I85" s="158" t="s">
        <v>279</v>
      </c>
      <c r="J85" s="158" t="s">
        <v>9</v>
      </c>
      <c r="K85" s="159">
        <f>K86</f>
        <v>0</v>
      </c>
      <c r="L85" s="164">
        <f t="shared" ref="L85:M87" si="5">L86</f>
        <v>0</v>
      </c>
      <c r="M85" s="165">
        <f t="shared" si="5"/>
        <v>10</v>
      </c>
      <c r="N85" s="93"/>
      <c r="O85" s="93"/>
    </row>
    <row r="86" spans="1:15" ht="66.75" hidden="1" customHeight="1" x14ac:dyDescent="0.3">
      <c r="A86" s="161" t="s">
        <v>411</v>
      </c>
      <c r="B86" s="162" t="s">
        <v>1</v>
      </c>
      <c r="C86" s="158" t="s">
        <v>201</v>
      </c>
      <c r="D86" s="158" t="s">
        <v>202</v>
      </c>
      <c r="E86" s="158" t="s">
        <v>343</v>
      </c>
      <c r="F86" s="158" t="s">
        <v>279</v>
      </c>
      <c r="G86" s="163" t="s">
        <v>98</v>
      </c>
      <c r="H86" s="158" t="s">
        <v>344</v>
      </c>
      <c r="I86" s="158" t="s">
        <v>279</v>
      </c>
      <c r="J86" s="158" t="s">
        <v>9</v>
      </c>
      <c r="K86" s="159">
        <v>0</v>
      </c>
      <c r="L86" s="164">
        <f t="shared" si="5"/>
        <v>0</v>
      </c>
      <c r="M86" s="165">
        <f t="shared" si="5"/>
        <v>10</v>
      </c>
      <c r="N86" s="93"/>
      <c r="O86" s="93"/>
    </row>
    <row r="87" spans="1:15" ht="32.25" hidden="1" customHeight="1" x14ac:dyDescent="0.3">
      <c r="A87" s="161" t="s">
        <v>359</v>
      </c>
      <c r="B87" s="162" t="s">
        <v>1</v>
      </c>
      <c r="C87" s="158" t="s">
        <v>201</v>
      </c>
      <c r="D87" s="158" t="s">
        <v>202</v>
      </c>
      <c r="E87" s="158" t="s">
        <v>343</v>
      </c>
      <c r="F87" s="158" t="s">
        <v>279</v>
      </c>
      <c r="G87" s="163" t="s">
        <v>98</v>
      </c>
      <c r="H87" s="158" t="s">
        <v>344</v>
      </c>
      <c r="I87" s="158" t="s">
        <v>279</v>
      </c>
      <c r="J87" s="158" t="s">
        <v>235</v>
      </c>
      <c r="K87" s="159">
        <v>0</v>
      </c>
      <c r="L87" s="164">
        <f t="shared" si="5"/>
        <v>0</v>
      </c>
      <c r="M87" s="165">
        <f t="shared" si="5"/>
        <v>10</v>
      </c>
      <c r="N87" s="93"/>
      <c r="O87" s="93"/>
    </row>
    <row r="88" spans="1:15" ht="35.25" hidden="1" customHeight="1" x14ac:dyDescent="0.3">
      <c r="A88" s="161" t="s">
        <v>356</v>
      </c>
      <c r="B88" s="162" t="s">
        <v>1</v>
      </c>
      <c r="C88" s="158" t="s">
        <v>201</v>
      </c>
      <c r="D88" s="158" t="s">
        <v>202</v>
      </c>
      <c r="E88" s="158" t="s">
        <v>343</v>
      </c>
      <c r="F88" s="158" t="s">
        <v>279</v>
      </c>
      <c r="G88" s="163" t="s">
        <v>98</v>
      </c>
      <c r="H88" s="158" t="s">
        <v>344</v>
      </c>
      <c r="I88" s="158" t="s">
        <v>279</v>
      </c>
      <c r="J88" s="158" t="s">
        <v>296</v>
      </c>
      <c r="K88" s="159">
        <v>0</v>
      </c>
      <c r="L88" s="164">
        <v>0</v>
      </c>
      <c r="M88" s="165">
        <v>10</v>
      </c>
      <c r="N88" s="93"/>
      <c r="O88" s="93"/>
    </row>
    <row r="89" spans="1:15" ht="15.6" x14ac:dyDescent="0.3">
      <c r="A89" s="166" t="s">
        <v>163</v>
      </c>
      <c r="B89" s="167" t="s">
        <v>1</v>
      </c>
      <c r="C89" s="168" t="s">
        <v>201</v>
      </c>
      <c r="D89" s="168" t="s">
        <v>203</v>
      </c>
      <c r="E89" s="147" t="s">
        <v>98</v>
      </c>
      <c r="F89" s="147" t="s">
        <v>279</v>
      </c>
      <c r="G89" s="160" t="s">
        <v>98</v>
      </c>
      <c r="H89" s="147" t="s">
        <v>287</v>
      </c>
      <c r="I89" s="147" t="s">
        <v>279</v>
      </c>
      <c r="J89" s="147" t="s">
        <v>9</v>
      </c>
      <c r="K89" s="169">
        <f t="shared" ref="K89:O90" si="6">K90</f>
        <v>40000</v>
      </c>
      <c r="L89" s="170">
        <f t="shared" si="6"/>
        <v>40000</v>
      </c>
      <c r="M89" s="170">
        <f t="shared" si="6"/>
        <v>40000</v>
      </c>
      <c r="N89" s="170">
        <f>N90+N96</f>
        <v>45000</v>
      </c>
      <c r="O89" s="170">
        <f>O90+O96</f>
        <v>45000</v>
      </c>
    </row>
    <row r="90" spans="1:15" ht="34.5" customHeight="1" x14ac:dyDescent="0.3">
      <c r="A90" s="166" t="s">
        <v>442</v>
      </c>
      <c r="B90" s="167" t="s">
        <v>1</v>
      </c>
      <c r="C90" s="168" t="s">
        <v>201</v>
      </c>
      <c r="D90" s="168" t="s">
        <v>203</v>
      </c>
      <c r="E90" s="147" t="s">
        <v>201</v>
      </c>
      <c r="F90" s="147" t="s">
        <v>279</v>
      </c>
      <c r="G90" s="160" t="s">
        <v>98</v>
      </c>
      <c r="H90" s="147" t="s">
        <v>287</v>
      </c>
      <c r="I90" s="147" t="s">
        <v>279</v>
      </c>
      <c r="J90" s="147" t="s">
        <v>63</v>
      </c>
      <c r="K90" s="169">
        <f t="shared" si="6"/>
        <v>40000</v>
      </c>
      <c r="L90" s="170">
        <f t="shared" si="6"/>
        <v>40000</v>
      </c>
      <c r="M90" s="170">
        <f t="shared" si="6"/>
        <v>40000</v>
      </c>
      <c r="N90" s="170">
        <f t="shared" si="6"/>
        <v>40000</v>
      </c>
      <c r="O90" s="170">
        <f t="shared" si="6"/>
        <v>40000</v>
      </c>
    </row>
    <row r="91" spans="1:15" ht="35.25" customHeight="1" x14ac:dyDescent="0.3">
      <c r="A91" s="166" t="s">
        <v>332</v>
      </c>
      <c r="B91" s="167" t="s">
        <v>1</v>
      </c>
      <c r="C91" s="168" t="s">
        <v>201</v>
      </c>
      <c r="D91" s="168" t="s">
        <v>203</v>
      </c>
      <c r="E91" s="147" t="s">
        <v>201</v>
      </c>
      <c r="F91" s="147" t="s">
        <v>279</v>
      </c>
      <c r="G91" s="160" t="s">
        <v>98</v>
      </c>
      <c r="H91" s="147" t="s">
        <v>331</v>
      </c>
      <c r="I91" s="147" t="s">
        <v>279</v>
      </c>
      <c r="J91" s="147" t="s">
        <v>9</v>
      </c>
      <c r="K91" s="148">
        <f>K93</f>
        <v>40000</v>
      </c>
      <c r="L91" s="149">
        <f>L93</f>
        <v>40000</v>
      </c>
      <c r="M91" s="149">
        <f>M93</f>
        <v>40000</v>
      </c>
      <c r="N91" s="149">
        <f>N93</f>
        <v>40000</v>
      </c>
      <c r="O91" s="149">
        <f>O93</f>
        <v>40000</v>
      </c>
    </row>
    <row r="92" spans="1:15" ht="47.4" hidden="1" thickBot="1" x14ac:dyDescent="0.35">
      <c r="A92" s="171" t="s">
        <v>234</v>
      </c>
      <c r="B92" s="172" t="s">
        <v>1</v>
      </c>
      <c r="C92" s="168" t="s">
        <v>201</v>
      </c>
      <c r="D92" s="168" t="s">
        <v>203</v>
      </c>
      <c r="E92" s="147" t="s">
        <v>329</v>
      </c>
      <c r="F92" s="147" t="s">
        <v>330</v>
      </c>
      <c r="G92" s="160" t="s">
        <v>98</v>
      </c>
      <c r="H92" s="147" t="s">
        <v>331</v>
      </c>
      <c r="I92" s="147" t="s">
        <v>279</v>
      </c>
      <c r="J92" s="147" t="s">
        <v>9</v>
      </c>
      <c r="K92" s="148" t="s">
        <v>279</v>
      </c>
      <c r="L92" s="94"/>
      <c r="M92" s="93"/>
      <c r="N92" s="93"/>
      <c r="O92" s="93"/>
    </row>
    <row r="93" spans="1:15" ht="46.8" x14ac:dyDescent="0.3">
      <c r="A93" s="173" t="s">
        <v>359</v>
      </c>
      <c r="B93" s="172" t="s">
        <v>1</v>
      </c>
      <c r="C93" s="168" t="s">
        <v>201</v>
      </c>
      <c r="D93" s="168" t="s">
        <v>203</v>
      </c>
      <c r="E93" s="147" t="s">
        <v>201</v>
      </c>
      <c r="F93" s="147" t="s">
        <v>279</v>
      </c>
      <c r="G93" s="160" t="s">
        <v>98</v>
      </c>
      <c r="H93" s="147" t="s">
        <v>331</v>
      </c>
      <c r="I93" s="147" t="s">
        <v>279</v>
      </c>
      <c r="J93" s="147" t="s">
        <v>235</v>
      </c>
      <c r="K93" s="148">
        <f>K94</f>
        <v>40000</v>
      </c>
      <c r="L93" s="149">
        <f>L94</f>
        <v>40000</v>
      </c>
      <c r="M93" s="149">
        <f>M94</f>
        <v>40000</v>
      </c>
      <c r="N93" s="149">
        <f>N94</f>
        <v>40000</v>
      </c>
      <c r="O93" s="149">
        <f>O94</f>
        <v>40000</v>
      </c>
    </row>
    <row r="94" spans="1:15" ht="46.8" x14ac:dyDescent="0.3">
      <c r="A94" s="173" t="s">
        <v>356</v>
      </c>
      <c r="B94" s="172" t="s">
        <v>1</v>
      </c>
      <c r="C94" s="168" t="s">
        <v>201</v>
      </c>
      <c r="D94" s="168" t="s">
        <v>203</v>
      </c>
      <c r="E94" s="147" t="s">
        <v>201</v>
      </c>
      <c r="F94" s="147" t="s">
        <v>279</v>
      </c>
      <c r="G94" s="160" t="s">
        <v>98</v>
      </c>
      <c r="H94" s="147" t="s">
        <v>331</v>
      </c>
      <c r="I94" s="147" t="s">
        <v>279</v>
      </c>
      <c r="J94" s="147" t="s">
        <v>296</v>
      </c>
      <c r="K94" s="148">
        <v>40000</v>
      </c>
      <c r="L94" s="149">
        <v>40000</v>
      </c>
      <c r="M94" s="149">
        <v>40000</v>
      </c>
      <c r="N94" s="149">
        <v>40000</v>
      </c>
      <c r="O94" s="149">
        <v>40000</v>
      </c>
    </row>
    <row r="95" spans="1:15" ht="15.6" x14ac:dyDescent="0.3">
      <c r="A95" s="173"/>
      <c r="B95" s="172"/>
      <c r="C95" s="168"/>
      <c r="D95" s="168"/>
      <c r="E95" s="147"/>
      <c r="F95" s="147"/>
      <c r="G95" s="160"/>
      <c r="H95" s="147"/>
      <c r="I95" s="147"/>
      <c r="J95" s="147"/>
      <c r="K95" s="148"/>
      <c r="L95" s="149"/>
      <c r="M95" s="149"/>
      <c r="N95" s="149"/>
      <c r="O95" s="93"/>
    </row>
    <row r="96" spans="1:15" ht="46.8" x14ac:dyDescent="0.3">
      <c r="A96" s="173" t="s">
        <v>243</v>
      </c>
      <c r="B96" s="172" t="s">
        <v>1</v>
      </c>
      <c r="C96" s="168" t="s">
        <v>201</v>
      </c>
      <c r="D96" s="168" t="s">
        <v>203</v>
      </c>
      <c r="E96" s="147" t="s">
        <v>438</v>
      </c>
      <c r="F96" s="147" t="s">
        <v>279</v>
      </c>
      <c r="G96" s="160" t="s">
        <v>98</v>
      </c>
      <c r="H96" s="147" t="s">
        <v>287</v>
      </c>
      <c r="I96" s="147" t="s">
        <v>279</v>
      </c>
      <c r="J96" s="147" t="s">
        <v>9</v>
      </c>
      <c r="K96" s="148">
        <v>0</v>
      </c>
      <c r="L96" s="149">
        <v>0</v>
      </c>
      <c r="M96" s="149"/>
      <c r="N96" s="149">
        <f t="shared" ref="N96:O98" si="7">N97</f>
        <v>5000</v>
      </c>
      <c r="O96" s="149">
        <f t="shared" si="7"/>
        <v>5000</v>
      </c>
    </row>
    <row r="97" spans="1:15" ht="93.6" x14ac:dyDescent="0.3">
      <c r="A97" s="173" t="s">
        <v>443</v>
      </c>
      <c r="B97" s="172" t="s">
        <v>1</v>
      </c>
      <c r="C97" s="168" t="s">
        <v>201</v>
      </c>
      <c r="D97" s="168" t="s">
        <v>203</v>
      </c>
      <c r="E97" s="147" t="s">
        <v>438</v>
      </c>
      <c r="F97" s="147" t="s">
        <v>279</v>
      </c>
      <c r="G97" s="160" t="s">
        <v>98</v>
      </c>
      <c r="H97" s="147" t="s">
        <v>439</v>
      </c>
      <c r="I97" s="147" t="s">
        <v>279</v>
      </c>
      <c r="J97" s="147" t="s">
        <v>9</v>
      </c>
      <c r="K97" s="148">
        <v>0</v>
      </c>
      <c r="L97" s="149">
        <v>0</v>
      </c>
      <c r="M97" s="149"/>
      <c r="N97" s="149">
        <f t="shared" si="7"/>
        <v>5000</v>
      </c>
      <c r="O97" s="149">
        <f t="shared" si="7"/>
        <v>5000</v>
      </c>
    </row>
    <row r="98" spans="1:15" ht="46.8" x14ac:dyDescent="0.3">
      <c r="A98" s="173" t="s">
        <v>359</v>
      </c>
      <c r="B98" s="172" t="s">
        <v>1</v>
      </c>
      <c r="C98" s="168" t="s">
        <v>201</v>
      </c>
      <c r="D98" s="168" t="s">
        <v>203</v>
      </c>
      <c r="E98" s="147" t="s">
        <v>438</v>
      </c>
      <c r="F98" s="147" t="s">
        <v>279</v>
      </c>
      <c r="G98" s="160" t="s">
        <v>98</v>
      </c>
      <c r="H98" s="147" t="s">
        <v>439</v>
      </c>
      <c r="I98" s="147" t="s">
        <v>279</v>
      </c>
      <c r="J98" s="147" t="s">
        <v>235</v>
      </c>
      <c r="K98" s="148">
        <v>0</v>
      </c>
      <c r="L98" s="149">
        <v>0</v>
      </c>
      <c r="M98" s="149"/>
      <c r="N98" s="149">
        <f t="shared" si="7"/>
        <v>5000</v>
      </c>
      <c r="O98" s="149">
        <f t="shared" si="7"/>
        <v>5000</v>
      </c>
    </row>
    <row r="99" spans="1:15" ht="46.8" x14ac:dyDescent="0.3">
      <c r="A99" s="173" t="s">
        <v>356</v>
      </c>
      <c r="B99" s="172" t="s">
        <v>1</v>
      </c>
      <c r="C99" s="168" t="s">
        <v>201</v>
      </c>
      <c r="D99" s="168" t="s">
        <v>203</v>
      </c>
      <c r="E99" s="147" t="s">
        <v>438</v>
      </c>
      <c r="F99" s="147" t="s">
        <v>279</v>
      </c>
      <c r="G99" s="160" t="s">
        <v>98</v>
      </c>
      <c r="H99" s="147" t="s">
        <v>439</v>
      </c>
      <c r="I99" s="147" t="s">
        <v>279</v>
      </c>
      <c r="J99" s="147" t="s">
        <v>296</v>
      </c>
      <c r="K99" s="148">
        <v>0</v>
      </c>
      <c r="L99" s="149">
        <v>0</v>
      </c>
      <c r="M99" s="149"/>
      <c r="N99" s="149">
        <v>5000</v>
      </c>
      <c r="O99" s="149">
        <v>5000</v>
      </c>
    </row>
    <row r="100" spans="1:15" ht="15.6" x14ac:dyDescent="0.3">
      <c r="A100" s="173"/>
      <c r="B100" s="172"/>
      <c r="C100" s="168"/>
      <c r="D100" s="168"/>
      <c r="E100" s="174"/>
      <c r="F100" s="174"/>
      <c r="G100" s="175"/>
      <c r="H100" s="174"/>
      <c r="I100" s="174"/>
      <c r="J100" s="147"/>
      <c r="K100" s="148"/>
      <c r="L100" s="123"/>
      <c r="M100" s="93"/>
      <c r="N100" s="93"/>
      <c r="O100" s="93"/>
    </row>
    <row r="101" spans="1:15" ht="12.75" customHeight="1" x14ac:dyDescent="0.3">
      <c r="A101" s="173" t="s">
        <v>204</v>
      </c>
      <c r="B101" s="172" t="s">
        <v>1</v>
      </c>
      <c r="C101" s="168" t="s">
        <v>199</v>
      </c>
      <c r="D101" s="176"/>
      <c r="E101" s="176"/>
      <c r="F101" s="176"/>
      <c r="G101" s="176"/>
      <c r="H101" s="176"/>
      <c r="I101" s="176"/>
      <c r="J101" s="176"/>
      <c r="K101" s="169">
        <f>K108</f>
        <v>0</v>
      </c>
      <c r="L101" s="123">
        <f>L108+L114</f>
        <v>1100000</v>
      </c>
      <c r="M101" s="123">
        <f>M108+M114</f>
        <v>1100000</v>
      </c>
      <c r="N101" s="123">
        <f>N108+N114</f>
        <v>1200000</v>
      </c>
      <c r="O101" s="123">
        <f>O102+O108</f>
        <v>1495010</v>
      </c>
    </row>
    <row r="102" spans="1:15" s="80" customFormat="1" ht="81.75" customHeight="1" x14ac:dyDescent="0.3">
      <c r="A102" s="177" t="s">
        <v>463</v>
      </c>
      <c r="B102" s="172" t="s">
        <v>1</v>
      </c>
      <c r="C102" s="168" t="s">
        <v>199</v>
      </c>
      <c r="D102" s="168" t="s">
        <v>98</v>
      </c>
      <c r="E102" s="168" t="s">
        <v>98</v>
      </c>
      <c r="F102" s="168" t="s">
        <v>279</v>
      </c>
      <c r="G102" s="168" t="s">
        <v>98</v>
      </c>
      <c r="H102" s="168" t="s">
        <v>287</v>
      </c>
      <c r="I102" s="168" t="s">
        <v>279</v>
      </c>
      <c r="J102" s="168" t="s">
        <v>9</v>
      </c>
      <c r="K102" s="169">
        <v>0</v>
      </c>
      <c r="L102" s="123">
        <v>0</v>
      </c>
      <c r="M102" s="123"/>
      <c r="N102" s="123">
        <v>0</v>
      </c>
      <c r="O102" s="123">
        <f>O103</f>
        <v>295010</v>
      </c>
    </row>
    <row r="103" spans="1:15" ht="34.5" customHeight="1" x14ac:dyDescent="0.3">
      <c r="A103" s="177" t="s">
        <v>465</v>
      </c>
      <c r="B103" s="172" t="s">
        <v>1</v>
      </c>
      <c r="C103" s="168" t="s">
        <v>199</v>
      </c>
      <c r="D103" s="168" t="s">
        <v>210</v>
      </c>
      <c r="E103" s="168" t="s">
        <v>210</v>
      </c>
      <c r="F103" s="168" t="s">
        <v>279</v>
      </c>
      <c r="G103" s="168" t="s">
        <v>197</v>
      </c>
      <c r="H103" s="168" t="s">
        <v>464</v>
      </c>
      <c r="I103" s="168" t="s">
        <v>279</v>
      </c>
      <c r="J103" s="168" t="s">
        <v>9</v>
      </c>
      <c r="K103" s="169">
        <v>0</v>
      </c>
      <c r="L103" s="123">
        <v>0</v>
      </c>
      <c r="M103" s="123"/>
      <c r="N103" s="123">
        <v>0</v>
      </c>
      <c r="O103" s="123">
        <f>O104</f>
        <v>295010</v>
      </c>
    </row>
    <row r="104" spans="1:15" ht="22.5" customHeight="1" x14ac:dyDescent="0.3">
      <c r="A104" s="177" t="s">
        <v>466</v>
      </c>
      <c r="B104" s="172" t="s">
        <v>1</v>
      </c>
      <c r="C104" s="168" t="s">
        <v>199</v>
      </c>
      <c r="D104" s="168" t="s">
        <v>210</v>
      </c>
      <c r="E104" s="168" t="s">
        <v>210</v>
      </c>
      <c r="F104" s="168" t="s">
        <v>279</v>
      </c>
      <c r="G104" s="168" t="s">
        <v>197</v>
      </c>
      <c r="H104" s="168" t="s">
        <v>464</v>
      </c>
      <c r="I104" s="168" t="s">
        <v>279</v>
      </c>
      <c r="J104" s="168" t="s">
        <v>9</v>
      </c>
      <c r="K104" s="169">
        <v>0</v>
      </c>
      <c r="L104" s="123">
        <v>0</v>
      </c>
      <c r="M104" s="123"/>
      <c r="N104" s="123">
        <v>0</v>
      </c>
      <c r="O104" s="123">
        <f>O105</f>
        <v>295010</v>
      </c>
    </row>
    <row r="105" spans="1:15" ht="33.75" customHeight="1" x14ac:dyDescent="0.3">
      <c r="A105" s="177" t="s">
        <v>234</v>
      </c>
      <c r="B105" s="172" t="s">
        <v>1</v>
      </c>
      <c r="C105" s="168" t="s">
        <v>199</v>
      </c>
      <c r="D105" s="168" t="s">
        <v>210</v>
      </c>
      <c r="E105" s="168" t="s">
        <v>210</v>
      </c>
      <c r="F105" s="168" t="s">
        <v>279</v>
      </c>
      <c r="G105" s="168" t="s">
        <v>197</v>
      </c>
      <c r="H105" s="168" t="s">
        <v>464</v>
      </c>
      <c r="I105" s="168" t="s">
        <v>279</v>
      </c>
      <c r="J105" s="168" t="s">
        <v>235</v>
      </c>
      <c r="K105" s="169">
        <v>0</v>
      </c>
      <c r="L105" s="123">
        <v>0</v>
      </c>
      <c r="M105" s="123"/>
      <c r="N105" s="123">
        <v>0</v>
      </c>
      <c r="O105" s="123">
        <f>O106</f>
        <v>295010</v>
      </c>
    </row>
    <row r="106" spans="1:15" ht="9.75" customHeight="1" x14ac:dyDescent="0.3">
      <c r="A106" s="177" t="s">
        <v>356</v>
      </c>
      <c r="B106" s="172" t="s">
        <v>1</v>
      </c>
      <c r="C106" s="168" t="s">
        <v>199</v>
      </c>
      <c r="D106" s="168" t="s">
        <v>210</v>
      </c>
      <c r="E106" s="168" t="s">
        <v>210</v>
      </c>
      <c r="F106" s="168" t="s">
        <v>279</v>
      </c>
      <c r="G106" s="168" t="s">
        <v>197</v>
      </c>
      <c r="H106" s="168" t="s">
        <v>464</v>
      </c>
      <c r="I106" s="168" t="s">
        <v>279</v>
      </c>
      <c r="J106" s="168" t="s">
        <v>296</v>
      </c>
      <c r="K106" s="169">
        <v>0</v>
      </c>
      <c r="L106" s="123">
        <v>0</v>
      </c>
      <c r="M106" s="123"/>
      <c r="N106" s="123">
        <v>0</v>
      </c>
      <c r="O106" s="123">
        <v>295010</v>
      </c>
    </row>
    <row r="107" spans="1:15" ht="36" customHeight="1" x14ac:dyDescent="0.3">
      <c r="A107" s="178"/>
      <c r="B107" s="172"/>
      <c r="C107" s="168"/>
      <c r="D107" s="176"/>
      <c r="E107" s="176"/>
      <c r="F107" s="176"/>
      <c r="G107" s="176"/>
      <c r="H107" s="176"/>
      <c r="I107" s="176"/>
      <c r="J107" s="176"/>
      <c r="K107" s="179"/>
      <c r="L107" s="123"/>
      <c r="M107" s="123"/>
      <c r="N107" s="123"/>
      <c r="O107" s="123"/>
    </row>
    <row r="108" spans="1:15" ht="26.25" customHeight="1" x14ac:dyDescent="0.3">
      <c r="A108" s="161" t="s">
        <v>244</v>
      </c>
      <c r="B108" s="162" t="s">
        <v>1</v>
      </c>
      <c r="C108" s="158" t="s">
        <v>199</v>
      </c>
      <c r="D108" s="158" t="s">
        <v>202</v>
      </c>
      <c r="E108" s="158"/>
      <c r="F108" s="158"/>
      <c r="G108" s="158"/>
      <c r="H108" s="158"/>
      <c r="I108" s="158"/>
      <c r="J108" s="158"/>
      <c r="K108" s="159">
        <f>K109</f>
        <v>0</v>
      </c>
      <c r="L108" s="123">
        <f t="shared" ref="L108:O109" si="8">L109</f>
        <v>1100000</v>
      </c>
      <c r="M108" s="123">
        <f t="shared" si="8"/>
        <v>1100000</v>
      </c>
      <c r="N108" s="123">
        <f t="shared" si="8"/>
        <v>1200000</v>
      </c>
      <c r="O108" s="123">
        <f t="shared" si="8"/>
        <v>1200000</v>
      </c>
    </row>
    <row r="109" spans="1:15" ht="24" customHeight="1" x14ac:dyDescent="0.3">
      <c r="A109" s="180" t="s">
        <v>441</v>
      </c>
      <c r="B109" s="181" t="s">
        <v>1</v>
      </c>
      <c r="C109" s="174" t="s">
        <v>199</v>
      </c>
      <c r="D109" s="174" t="s">
        <v>202</v>
      </c>
      <c r="E109" s="174" t="s">
        <v>203</v>
      </c>
      <c r="F109" s="174" t="s">
        <v>279</v>
      </c>
      <c r="G109" s="174" t="s">
        <v>98</v>
      </c>
      <c r="H109" s="174" t="s">
        <v>287</v>
      </c>
      <c r="I109" s="174" t="s">
        <v>279</v>
      </c>
      <c r="J109" s="174" t="s">
        <v>9</v>
      </c>
      <c r="K109" s="182">
        <v>0</v>
      </c>
      <c r="L109" s="123">
        <f t="shared" si="8"/>
        <v>1100000</v>
      </c>
      <c r="M109" s="123">
        <f t="shared" si="8"/>
        <v>1100000</v>
      </c>
      <c r="N109" s="123">
        <f t="shared" si="8"/>
        <v>1200000</v>
      </c>
      <c r="O109" s="123">
        <f t="shared" si="8"/>
        <v>1200000</v>
      </c>
    </row>
    <row r="110" spans="1:15" ht="25.5" customHeight="1" x14ac:dyDescent="0.3">
      <c r="A110" s="180" t="s">
        <v>380</v>
      </c>
      <c r="B110" s="181" t="s">
        <v>1</v>
      </c>
      <c r="C110" s="174" t="s">
        <v>199</v>
      </c>
      <c r="D110" s="174" t="s">
        <v>202</v>
      </c>
      <c r="E110" s="174" t="s">
        <v>203</v>
      </c>
      <c r="F110" s="174" t="s">
        <v>290</v>
      </c>
      <c r="G110" s="174" t="s">
        <v>98</v>
      </c>
      <c r="H110" s="174" t="s">
        <v>287</v>
      </c>
      <c r="I110" s="174" t="s">
        <v>279</v>
      </c>
      <c r="J110" s="174" t="s">
        <v>9</v>
      </c>
      <c r="K110" s="182">
        <v>0</v>
      </c>
      <c r="L110" s="123">
        <f>L112</f>
        <v>1100000</v>
      </c>
      <c r="M110" s="123">
        <f>M112</f>
        <v>1100000</v>
      </c>
      <c r="N110" s="123">
        <f>N112</f>
        <v>1200000</v>
      </c>
      <c r="O110" s="123">
        <f>O112</f>
        <v>1200000</v>
      </c>
    </row>
    <row r="111" spans="1:15" ht="12.75" customHeight="1" x14ac:dyDescent="0.3">
      <c r="A111" s="150" t="s">
        <v>245</v>
      </c>
      <c r="B111" s="151" t="s">
        <v>1</v>
      </c>
      <c r="C111" s="147" t="s">
        <v>199</v>
      </c>
      <c r="D111" s="147" t="s">
        <v>202</v>
      </c>
      <c r="E111" s="147" t="s">
        <v>203</v>
      </c>
      <c r="F111" s="147" t="s">
        <v>290</v>
      </c>
      <c r="G111" s="147" t="s">
        <v>197</v>
      </c>
      <c r="H111" s="147"/>
      <c r="I111" s="147"/>
      <c r="J111" s="147"/>
      <c r="K111" s="148">
        <f>K112</f>
        <v>0</v>
      </c>
      <c r="L111" s="123"/>
      <c r="M111" s="93"/>
      <c r="N111" s="93"/>
      <c r="O111" s="93"/>
    </row>
    <row r="112" spans="1:15" ht="46.8" x14ac:dyDescent="0.3">
      <c r="A112" s="150" t="s">
        <v>234</v>
      </c>
      <c r="B112" s="151" t="s">
        <v>1</v>
      </c>
      <c r="C112" s="147" t="s">
        <v>199</v>
      </c>
      <c r="D112" s="147" t="s">
        <v>202</v>
      </c>
      <c r="E112" s="147" t="s">
        <v>203</v>
      </c>
      <c r="F112" s="147" t="s">
        <v>290</v>
      </c>
      <c r="G112" s="147" t="s">
        <v>197</v>
      </c>
      <c r="H112" s="147" t="s">
        <v>379</v>
      </c>
      <c r="I112" s="147" t="s">
        <v>279</v>
      </c>
      <c r="J112" s="147" t="s">
        <v>235</v>
      </c>
      <c r="K112" s="148">
        <f>K113</f>
        <v>0</v>
      </c>
      <c r="L112" s="123">
        <f>L113</f>
        <v>1100000</v>
      </c>
      <c r="M112" s="123">
        <f>M113</f>
        <v>1100000</v>
      </c>
      <c r="N112" s="123">
        <f>N113</f>
        <v>1200000</v>
      </c>
      <c r="O112" s="123">
        <f>O113</f>
        <v>1200000</v>
      </c>
    </row>
    <row r="113" spans="1:15" ht="45.75" customHeight="1" x14ac:dyDescent="0.3">
      <c r="A113" s="150" t="s">
        <v>295</v>
      </c>
      <c r="B113" s="151" t="s">
        <v>1</v>
      </c>
      <c r="C113" s="147" t="s">
        <v>199</v>
      </c>
      <c r="D113" s="147" t="s">
        <v>202</v>
      </c>
      <c r="E113" s="147" t="s">
        <v>203</v>
      </c>
      <c r="F113" s="147" t="s">
        <v>290</v>
      </c>
      <c r="G113" s="147" t="s">
        <v>197</v>
      </c>
      <c r="H113" s="147" t="s">
        <v>379</v>
      </c>
      <c r="I113" s="147" t="s">
        <v>279</v>
      </c>
      <c r="J113" s="147" t="s">
        <v>296</v>
      </c>
      <c r="K113" s="148">
        <v>0</v>
      </c>
      <c r="L113" s="123">
        <v>1100000</v>
      </c>
      <c r="M113" s="123">
        <v>1100000</v>
      </c>
      <c r="N113" s="123">
        <v>1200000</v>
      </c>
      <c r="O113" s="123">
        <v>1200000</v>
      </c>
    </row>
    <row r="114" spans="1:15" ht="78" customHeight="1" x14ac:dyDescent="0.3">
      <c r="A114" s="150" t="s">
        <v>412</v>
      </c>
      <c r="B114" s="151" t="s">
        <v>1</v>
      </c>
      <c r="C114" s="147" t="s">
        <v>199</v>
      </c>
      <c r="D114" s="147" t="s">
        <v>200</v>
      </c>
      <c r="E114" s="147" t="s">
        <v>343</v>
      </c>
      <c r="F114" s="147" t="s">
        <v>279</v>
      </c>
      <c r="G114" s="147" t="s">
        <v>98</v>
      </c>
      <c r="H114" s="147" t="s">
        <v>409</v>
      </c>
      <c r="I114" s="147" t="s">
        <v>279</v>
      </c>
      <c r="J114" s="147" t="s">
        <v>9</v>
      </c>
      <c r="K114" s="148">
        <v>0</v>
      </c>
      <c r="L114" s="123">
        <f>L115</f>
        <v>0</v>
      </c>
      <c r="M114" s="93"/>
      <c r="N114" s="93"/>
      <c r="O114" s="93"/>
    </row>
    <row r="115" spans="1:15" ht="46.8" hidden="1" x14ac:dyDescent="0.3">
      <c r="A115" s="150" t="s">
        <v>234</v>
      </c>
      <c r="B115" s="151" t="s">
        <v>1</v>
      </c>
      <c r="C115" s="147" t="s">
        <v>199</v>
      </c>
      <c r="D115" s="147" t="s">
        <v>200</v>
      </c>
      <c r="E115" s="147" t="s">
        <v>343</v>
      </c>
      <c r="F115" s="147" t="s">
        <v>279</v>
      </c>
      <c r="G115" s="147" t="s">
        <v>98</v>
      </c>
      <c r="H115" s="147" t="s">
        <v>409</v>
      </c>
      <c r="I115" s="147" t="s">
        <v>279</v>
      </c>
      <c r="J115" s="147" t="s">
        <v>235</v>
      </c>
      <c r="K115" s="148">
        <v>0</v>
      </c>
      <c r="L115" s="123">
        <f>L116</f>
        <v>0</v>
      </c>
      <c r="M115" s="93"/>
      <c r="N115" s="93"/>
      <c r="O115" s="93"/>
    </row>
    <row r="116" spans="1:15" ht="22.5" customHeight="1" x14ac:dyDescent="0.3">
      <c r="A116" s="150" t="s">
        <v>295</v>
      </c>
      <c r="B116" s="151" t="s">
        <v>1</v>
      </c>
      <c r="C116" s="147" t="s">
        <v>199</v>
      </c>
      <c r="D116" s="147" t="s">
        <v>200</v>
      </c>
      <c r="E116" s="147" t="s">
        <v>343</v>
      </c>
      <c r="F116" s="147" t="s">
        <v>279</v>
      </c>
      <c r="G116" s="147" t="s">
        <v>98</v>
      </c>
      <c r="H116" s="147" t="s">
        <v>409</v>
      </c>
      <c r="I116" s="147" t="s">
        <v>279</v>
      </c>
      <c r="J116" s="147" t="s">
        <v>296</v>
      </c>
      <c r="K116" s="148">
        <v>0</v>
      </c>
      <c r="L116" s="123">
        <v>0</v>
      </c>
      <c r="M116" s="93"/>
      <c r="N116" s="93"/>
      <c r="O116" s="93"/>
    </row>
    <row r="117" spans="1:15" ht="15.6" x14ac:dyDescent="0.3">
      <c r="A117" s="150"/>
      <c r="B117" s="151"/>
      <c r="C117" s="147"/>
      <c r="D117" s="147"/>
      <c r="E117" s="147"/>
      <c r="F117" s="147"/>
      <c r="G117" s="147"/>
      <c r="H117" s="147"/>
      <c r="I117" s="147"/>
      <c r="J117" s="147"/>
      <c r="K117" s="148"/>
      <c r="L117" s="123"/>
      <c r="M117" s="93"/>
      <c r="N117" s="93"/>
      <c r="O117" s="93"/>
    </row>
    <row r="118" spans="1:15" ht="36" hidden="1" customHeight="1" x14ac:dyDescent="0.3">
      <c r="A118" s="150" t="s">
        <v>207</v>
      </c>
      <c r="B118" s="151" t="s">
        <v>1</v>
      </c>
      <c r="C118" s="147" t="s">
        <v>210</v>
      </c>
      <c r="D118" s="147" t="s">
        <v>98</v>
      </c>
      <c r="E118" s="147" t="s">
        <v>98</v>
      </c>
      <c r="F118" s="147" t="s">
        <v>279</v>
      </c>
      <c r="G118" s="147" t="s">
        <v>98</v>
      </c>
      <c r="H118" s="147" t="s">
        <v>287</v>
      </c>
      <c r="I118" s="147" t="s">
        <v>279</v>
      </c>
      <c r="J118" s="147" t="s">
        <v>9</v>
      </c>
      <c r="K118" s="148">
        <f>K119+K124</f>
        <v>653900</v>
      </c>
      <c r="L118" s="149">
        <f>L119+L124</f>
        <v>653900</v>
      </c>
      <c r="M118" s="149">
        <f>M119+M124</f>
        <v>653900</v>
      </c>
      <c r="N118" s="149">
        <f>N119+N124</f>
        <v>900339.04</v>
      </c>
      <c r="O118" s="149">
        <f>O119+O124</f>
        <v>943339.04</v>
      </c>
    </row>
    <row r="119" spans="1:15" ht="24.75" hidden="1" customHeight="1" x14ac:dyDescent="0.3">
      <c r="A119" s="150" t="s">
        <v>208</v>
      </c>
      <c r="B119" s="151" t="s">
        <v>1</v>
      </c>
      <c r="C119" s="147" t="s">
        <v>210</v>
      </c>
      <c r="D119" s="147" t="s">
        <v>198</v>
      </c>
      <c r="E119" s="147"/>
      <c r="F119" s="147"/>
      <c r="G119" s="147"/>
      <c r="H119" s="147"/>
      <c r="I119" s="147"/>
      <c r="J119" s="147"/>
      <c r="K119" s="148">
        <f>K120</f>
        <v>0</v>
      </c>
      <c r="L119" s="94"/>
      <c r="M119" s="93"/>
      <c r="N119" s="93"/>
      <c r="O119" s="93"/>
    </row>
    <row r="120" spans="1:15" ht="31.2" hidden="1" x14ac:dyDescent="0.3">
      <c r="A120" s="150" t="s">
        <v>305</v>
      </c>
      <c r="B120" s="151" t="s">
        <v>1</v>
      </c>
      <c r="C120" s="147" t="s">
        <v>210</v>
      </c>
      <c r="D120" s="147" t="s">
        <v>198</v>
      </c>
      <c r="E120" s="147" t="s">
        <v>306</v>
      </c>
      <c r="F120" s="147" t="s">
        <v>279</v>
      </c>
      <c r="G120" s="147" t="s">
        <v>98</v>
      </c>
      <c r="H120" s="147" t="s">
        <v>287</v>
      </c>
      <c r="I120" s="147" t="s">
        <v>279</v>
      </c>
      <c r="J120" s="147" t="s">
        <v>9</v>
      </c>
      <c r="K120" s="148">
        <f>K121</f>
        <v>0</v>
      </c>
      <c r="L120" s="94"/>
      <c r="M120" s="93"/>
      <c r="N120" s="93"/>
      <c r="O120" s="93"/>
    </row>
    <row r="121" spans="1:15" ht="31.2" x14ac:dyDescent="0.3">
      <c r="A121" s="150" t="s">
        <v>278</v>
      </c>
      <c r="B121" s="151" t="s">
        <v>1</v>
      </c>
      <c r="C121" s="147" t="s">
        <v>210</v>
      </c>
      <c r="D121" s="147" t="s">
        <v>198</v>
      </c>
      <c r="E121" s="147" t="s">
        <v>306</v>
      </c>
      <c r="F121" s="147" t="s">
        <v>279</v>
      </c>
      <c r="G121" s="147" t="s">
        <v>98</v>
      </c>
      <c r="H121" s="147" t="s">
        <v>307</v>
      </c>
      <c r="I121" s="147" t="s">
        <v>279</v>
      </c>
      <c r="J121" s="147" t="s">
        <v>9</v>
      </c>
      <c r="K121" s="148">
        <f>K122</f>
        <v>0</v>
      </c>
      <c r="L121" s="94"/>
      <c r="M121" s="93"/>
      <c r="N121" s="93"/>
      <c r="O121" s="93"/>
    </row>
    <row r="122" spans="1:15" ht="46.8" x14ac:dyDescent="0.3">
      <c r="A122" s="150" t="s">
        <v>234</v>
      </c>
      <c r="B122" s="151" t="s">
        <v>1</v>
      </c>
      <c r="C122" s="147" t="s">
        <v>210</v>
      </c>
      <c r="D122" s="147" t="s">
        <v>198</v>
      </c>
      <c r="E122" s="147" t="s">
        <v>306</v>
      </c>
      <c r="F122" s="147" t="s">
        <v>279</v>
      </c>
      <c r="G122" s="147" t="s">
        <v>98</v>
      </c>
      <c r="H122" s="147" t="s">
        <v>307</v>
      </c>
      <c r="I122" s="147" t="s">
        <v>279</v>
      </c>
      <c r="J122" s="147" t="s">
        <v>235</v>
      </c>
      <c r="K122" s="148">
        <f>K123</f>
        <v>0</v>
      </c>
      <c r="L122" s="94"/>
      <c r="M122" s="93"/>
      <c r="N122" s="93"/>
      <c r="O122" s="93"/>
    </row>
    <row r="123" spans="1:15" ht="46.8" hidden="1" x14ac:dyDescent="0.3">
      <c r="A123" s="150" t="s">
        <v>295</v>
      </c>
      <c r="B123" s="151" t="s">
        <v>1</v>
      </c>
      <c r="C123" s="147" t="s">
        <v>210</v>
      </c>
      <c r="D123" s="147" t="s">
        <v>198</v>
      </c>
      <c r="E123" s="147" t="s">
        <v>306</v>
      </c>
      <c r="F123" s="147" t="s">
        <v>279</v>
      </c>
      <c r="G123" s="147" t="s">
        <v>98</v>
      </c>
      <c r="H123" s="147" t="s">
        <v>307</v>
      </c>
      <c r="I123" s="147" t="s">
        <v>279</v>
      </c>
      <c r="J123" s="147" t="s">
        <v>296</v>
      </c>
      <c r="K123" s="148">
        <v>0</v>
      </c>
      <c r="L123" s="94"/>
      <c r="M123" s="93"/>
      <c r="N123" s="93"/>
      <c r="O123" s="93"/>
    </row>
    <row r="124" spans="1:15" ht="15.6" hidden="1" x14ac:dyDescent="0.3">
      <c r="A124" s="183" t="s">
        <v>4</v>
      </c>
      <c r="B124" s="160" t="s">
        <v>1</v>
      </c>
      <c r="C124" s="147" t="s">
        <v>210</v>
      </c>
      <c r="D124" s="147" t="s">
        <v>201</v>
      </c>
      <c r="E124" s="147" t="s">
        <v>98</v>
      </c>
      <c r="F124" s="147" t="s">
        <v>279</v>
      </c>
      <c r="G124" s="147" t="s">
        <v>98</v>
      </c>
      <c r="H124" s="147" t="s">
        <v>287</v>
      </c>
      <c r="I124" s="147" t="s">
        <v>279</v>
      </c>
      <c r="J124" s="147" t="s">
        <v>9</v>
      </c>
      <c r="K124" s="148">
        <f>K160+K140+K145</f>
        <v>653900</v>
      </c>
      <c r="L124" s="149">
        <f>L160+L140+L145+L150</f>
        <v>653900</v>
      </c>
      <c r="M124" s="149">
        <f>M160+M140+M145+M150</f>
        <v>653900</v>
      </c>
      <c r="N124" s="149">
        <f>N160+N140+N145+N150+N130+N125</f>
        <v>900339.04</v>
      </c>
      <c r="O124" s="149">
        <f>O160+O140+O145+O150+O130+O125</f>
        <v>943339.04</v>
      </c>
    </row>
    <row r="125" spans="1:15" ht="22.5" hidden="1" customHeight="1" x14ac:dyDescent="0.3">
      <c r="A125" s="180" t="s">
        <v>387</v>
      </c>
      <c r="B125" s="181" t="s">
        <v>1</v>
      </c>
      <c r="C125" s="147" t="s">
        <v>210</v>
      </c>
      <c r="D125" s="147" t="s">
        <v>201</v>
      </c>
      <c r="E125" s="147" t="s">
        <v>211</v>
      </c>
      <c r="F125" s="147" t="s">
        <v>279</v>
      </c>
      <c r="G125" s="147" t="s">
        <v>98</v>
      </c>
      <c r="H125" s="147" t="s">
        <v>287</v>
      </c>
      <c r="I125" s="147" t="s">
        <v>279</v>
      </c>
      <c r="J125" s="147" t="s">
        <v>9</v>
      </c>
      <c r="K125" s="148">
        <v>0</v>
      </c>
      <c r="L125" s="149">
        <v>0</v>
      </c>
      <c r="M125" s="152">
        <f t="shared" ref="M125:O127" si="9">M126</f>
        <v>118</v>
      </c>
      <c r="N125" s="123">
        <f t="shared" si="9"/>
        <v>150000</v>
      </c>
      <c r="O125" s="123">
        <f t="shared" si="9"/>
        <v>150000</v>
      </c>
    </row>
    <row r="126" spans="1:15" ht="46.8" hidden="1" x14ac:dyDescent="0.3">
      <c r="A126" s="180" t="s">
        <v>388</v>
      </c>
      <c r="B126" s="181" t="s">
        <v>1</v>
      </c>
      <c r="C126" s="147" t="s">
        <v>210</v>
      </c>
      <c r="D126" s="147" t="s">
        <v>201</v>
      </c>
      <c r="E126" s="147" t="s">
        <v>211</v>
      </c>
      <c r="F126" s="147" t="s">
        <v>279</v>
      </c>
      <c r="G126" s="147" t="s">
        <v>197</v>
      </c>
      <c r="H126" s="147" t="s">
        <v>389</v>
      </c>
      <c r="I126" s="147" t="s">
        <v>279</v>
      </c>
      <c r="J126" s="147" t="s">
        <v>9</v>
      </c>
      <c r="K126" s="148">
        <v>0</v>
      </c>
      <c r="L126" s="149">
        <v>0</v>
      </c>
      <c r="M126" s="152">
        <f t="shared" si="9"/>
        <v>118</v>
      </c>
      <c r="N126" s="123">
        <f t="shared" si="9"/>
        <v>150000</v>
      </c>
      <c r="O126" s="123">
        <f t="shared" si="9"/>
        <v>150000</v>
      </c>
    </row>
    <row r="127" spans="1:15" ht="46.8" hidden="1" x14ac:dyDescent="0.3">
      <c r="A127" s="180" t="s">
        <v>234</v>
      </c>
      <c r="B127" s="181" t="s">
        <v>1</v>
      </c>
      <c r="C127" s="147" t="s">
        <v>210</v>
      </c>
      <c r="D127" s="147" t="s">
        <v>201</v>
      </c>
      <c r="E127" s="147" t="s">
        <v>211</v>
      </c>
      <c r="F127" s="147" t="s">
        <v>279</v>
      </c>
      <c r="G127" s="147" t="s">
        <v>197</v>
      </c>
      <c r="H127" s="147" t="s">
        <v>389</v>
      </c>
      <c r="I127" s="147" t="s">
        <v>279</v>
      </c>
      <c r="J127" s="147" t="s">
        <v>235</v>
      </c>
      <c r="K127" s="148">
        <v>0</v>
      </c>
      <c r="L127" s="149">
        <v>0</v>
      </c>
      <c r="M127" s="152">
        <f t="shared" si="9"/>
        <v>118</v>
      </c>
      <c r="N127" s="123">
        <f t="shared" si="9"/>
        <v>150000</v>
      </c>
      <c r="O127" s="123">
        <f t="shared" si="9"/>
        <v>150000</v>
      </c>
    </row>
    <row r="128" spans="1:15" ht="46.8" x14ac:dyDescent="0.3">
      <c r="A128" s="150" t="s">
        <v>295</v>
      </c>
      <c r="B128" s="151" t="s">
        <v>1</v>
      </c>
      <c r="C128" s="147" t="s">
        <v>210</v>
      </c>
      <c r="D128" s="147" t="s">
        <v>201</v>
      </c>
      <c r="E128" s="147" t="s">
        <v>211</v>
      </c>
      <c r="F128" s="147" t="s">
        <v>279</v>
      </c>
      <c r="G128" s="147" t="s">
        <v>197</v>
      </c>
      <c r="H128" s="147" t="s">
        <v>389</v>
      </c>
      <c r="I128" s="147" t="s">
        <v>279</v>
      </c>
      <c r="J128" s="147" t="s">
        <v>296</v>
      </c>
      <c r="K128" s="148">
        <v>0</v>
      </c>
      <c r="L128" s="149">
        <v>0</v>
      </c>
      <c r="M128" s="152">
        <v>118</v>
      </c>
      <c r="N128" s="123">
        <v>150000</v>
      </c>
      <c r="O128" s="123">
        <v>150000</v>
      </c>
    </row>
    <row r="129" spans="1:15" ht="15.6" x14ac:dyDescent="0.3">
      <c r="A129" s="150"/>
      <c r="B129" s="151"/>
      <c r="C129" s="147"/>
      <c r="D129" s="147"/>
      <c r="E129" s="147"/>
      <c r="F129" s="147"/>
      <c r="G129" s="147"/>
      <c r="H129" s="147"/>
      <c r="I129" s="147"/>
      <c r="J129" s="147"/>
      <c r="K129" s="148"/>
      <c r="L129" s="94"/>
      <c r="M129" s="93"/>
      <c r="N129" s="93"/>
      <c r="O129" s="93"/>
    </row>
    <row r="130" spans="1:15" ht="62.4" x14ac:dyDescent="0.3">
      <c r="A130" s="150" t="s">
        <v>435</v>
      </c>
      <c r="B130" s="151" t="s">
        <v>1</v>
      </c>
      <c r="C130" s="147" t="s">
        <v>210</v>
      </c>
      <c r="D130" s="147" t="s">
        <v>201</v>
      </c>
      <c r="E130" s="147" t="s">
        <v>309</v>
      </c>
      <c r="F130" s="147" t="s">
        <v>279</v>
      </c>
      <c r="G130" s="147" t="s">
        <v>98</v>
      </c>
      <c r="H130" s="147" t="s">
        <v>287</v>
      </c>
      <c r="I130" s="147" t="s">
        <v>279</v>
      </c>
      <c r="J130" s="147" t="s">
        <v>9</v>
      </c>
      <c r="K130" s="148">
        <f>K131+K136</f>
        <v>0</v>
      </c>
      <c r="L130" s="123">
        <f>L131+L136</f>
        <v>0</v>
      </c>
      <c r="M130" s="123">
        <f>M131+M136</f>
        <v>0</v>
      </c>
      <c r="N130" s="123">
        <f>N131+N136</f>
        <v>19000</v>
      </c>
      <c r="O130" s="123">
        <f>O131+O136</f>
        <v>19000</v>
      </c>
    </row>
    <row r="131" spans="1:15" ht="31.2" x14ac:dyDescent="0.3">
      <c r="A131" s="150" t="s">
        <v>308</v>
      </c>
      <c r="B131" s="181" t="s">
        <v>1</v>
      </c>
      <c r="C131" s="174" t="s">
        <v>210</v>
      </c>
      <c r="D131" s="174" t="s">
        <v>201</v>
      </c>
      <c r="E131" s="174" t="s">
        <v>309</v>
      </c>
      <c r="F131" s="174" t="s">
        <v>279</v>
      </c>
      <c r="G131" s="174" t="s">
        <v>210</v>
      </c>
      <c r="H131" s="174" t="s">
        <v>287</v>
      </c>
      <c r="I131" s="174" t="s">
        <v>279</v>
      </c>
      <c r="J131" s="174" t="s">
        <v>9</v>
      </c>
      <c r="K131" s="182">
        <f>K133</f>
        <v>0</v>
      </c>
      <c r="L131" s="123">
        <v>0</v>
      </c>
      <c r="M131" s="123">
        <v>0</v>
      </c>
      <c r="N131" s="123">
        <f t="shared" ref="N131:O133" si="10">N132</f>
        <v>11900</v>
      </c>
      <c r="O131" s="123">
        <f t="shared" si="10"/>
        <v>11900</v>
      </c>
    </row>
    <row r="132" spans="1:15" ht="31.2" x14ac:dyDescent="0.3">
      <c r="A132" s="150" t="s">
        <v>268</v>
      </c>
      <c r="B132" s="181" t="s">
        <v>1</v>
      </c>
      <c r="C132" s="174" t="s">
        <v>210</v>
      </c>
      <c r="D132" s="174" t="s">
        <v>201</v>
      </c>
      <c r="E132" s="174" t="s">
        <v>309</v>
      </c>
      <c r="F132" s="174" t="s">
        <v>279</v>
      </c>
      <c r="G132" s="174" t="s">
        <v>210</v>
      </c>
      <c r="H132" s="174" t="s">
        <v>310</v>
      </c>
      <c r="I132" s="174" t="s">
        <v>279</v>
      </c>
      <c r="J132" s="174" t="s">
        <v>9</v>
      </c>
      <c r="K132" s="182">
        <v>0</v>
      </c>
      <c r="L132" s="123">
        <v>0</v>
      </c>
      <c r="M132" s="123">
        <v>0</v>
      </c>
      <c r="N132" s="123">
        <f t="shared" si="10"/>
        <v>11900</v>
      </c>
      <c r="O132" s="123">
        <f t="shared" si="10"/>
        <v>11900</v>
      </c>
    </row>
    <row r="133" spans="1:15" ht="46.8" x14ac:dyDescent="0.3">
      <c r="A133" s="150" t="s">
        <v>234</v>
      </c>
      <c r="B133" s="151" t="s">
        <v>1</v>
      </c>
      <c r="C133" s="147" t="s">
        <v>210</v>
      </c>
      <c r="D133" s="147" t="s">
        <v>201</v>
      </c>
      <c r="E133" s="147" t="s">
        <v>309</v>
      </c>
      <c r="F133" s="147" t="s">
        <v>279</v>
      </c>
      <c r="G133" s="147" t="s">
        <v>210</v>
      </c>
      <c r="H133" s="147" t="s">
        <v>310</v>
      </c>
      <c r="I133" s="147" t="s">
        <v>279</v>
      </c>
      <c r="J133" s="147" t="s">
        <v>235</v>
      </c>
      <c r="K133" s="148">
        <f>K134</f>
        <v>0</v>
      </c>
      <c r="L133" s="123">
        <v>0</v>
      </c>
      <c r="M133" s="123">
        <v>0</v>
      </c>
      <c r="N133" s="123">
        <f t="shared" si="10"/>
        <v>11900</v>
      </c>
      <c r="O133" s="123">
        <f t="shared" si="10"/>
        <v>11900</v>
      </c>
    </row>
    <row r="134" spans="1:15" ht="34.5" customHeight="1" x14ac:dyDescent="0.3">
      <c r="A134" s="150" t="s">
        <v>295</v>
      </c>
      <c r="B134" s="151" t="s">
        <v>1</v>
      </c>
      <c r="C134" s="174" t="s">
        <v>210</v>
      </c>
      <c r="D134" s="174" t="s">
        <v>201</v>
      </c>
      <c r="E134" s="174" t="s">
        <v>309</v>
      </c>
      <c r="F134" s="174" t="s">
        <v>279</v>
      </c>
      <c r="G134" s="174" t="s">
        <v>210</v>
      </c>
      <c r="H134" s="174" t="s">
        <v>310</v>
      </c>
      <c r="I134" s="174" t="s">
        <v>279</v>
      </c>
      <c r="J134" s="174" t="s">
        <v>296</v>
      </c>
      <c r="K134" s="182">
        <v>0</v>
      </c>
      <c r="L134" s="123">
        <v>0</v>
      </c>
      <c r="M134" s="123">
        <v>0</v>
      </c>
      <c r="N134" s="123">
        <v>11900</v>
      </c>
      <c r="O134" s="123">
        <v>11900</v>
      </c>
    </row>
    <row r="135" spans="1:15" ht="15.6" x14ac:dyDescent="0.3">
      <c r="A135" s="184"/>
      <c r="B135" s="151"/>
      <c r="C135" s="174"/>
      <c r="D135" s="174"/>
      <c r="E135" s="174"/>
      <c r="F135" s="174"/>
      <c r="G135" s="174"/>
      <c r="H135" s="174"/>
      <c r="I135" s="174"/>
      <c r="J135" s="174"/>
      <c r="K135" s="182"/>
      <c r="L135" s="123"/>
      <c r="M135" s="185"/>
      <c r="N135" s="93"/>
      <c r="O135" s="93"/>
    </row>
    <row r="136" spans="1:15" ht="46.8" x14ac:dyDescent="0.3">
      <c r="A136" s="184" t="s">
        <v>311</v>
      </c>
      <c r="B136" s="151" t="s">
        <v>1</v>
      </c>
      <c r="C136" s="174" t="s">
        <v>210</v>
      </c>
      <c r="D136" s="174" t="s">
        <v>201</v>
      </c>
      <c r="E136" s="174" t="s">
        <v>309</v>
      </c>
      <c r="F136" s="174" t="s">
        <v>279</v>
      </c>
      <c r="G136" s="174" t="s">
        <v>212</v>
      </c>
      <c r="H136" s="174" t="s">
        <v>287</v>
      </c>
      <c r="I136" s="174" t="s">
        <v>279</v>
      </c>
      <c r="J136" s="174" t="s">
        <v>9</v>
      </c>
      <c r="K136" s="182">
        <v>0</v>
      </c>
      <c r="L136" s="123">
        <f>L137</f>
        <v>0</v>
      </c>
      <c r="M136" s="123">
        <f t="shared" ref="M136:O138" si="11">M137</f>
        <v>0</v>
      </c>
      <c r="N136" s="123">
        <f t="shared" si="11"/>
        <v>7100</v>
      </c>
      <c r="O136" s="123">
        <f t="shared" si="11"/>
        <v>7100</v>
      </c>
    </row>
    <row r="137" spans="1:15" ht="31.2" x14ac:dyDescent="0.3">
      <c r="A137" s="184" t="s">
        <v>268</v>
      </c>
      <c r="B137" s="151" t="s">
        <v>1</v>
      </c>
      <c r="C137" s="174" t="s">
        <v>210</v>
      </c>
      <c r="D137" s="174" t="s">
        <v>201</v>
      </c>
      <c r="E137" s="174" t="s">
        <v>309</v>
      </c>
      <c r="F137" s="174" t="s">
        <v>279</v>
      </c>
      <c r="G137" s="174" t="s">
        <v>212</v>
      </c>
      <c r="H137" s="174" t="s">
        <v>310</v>
      </c>
      <c r="I137" s="174" t="s">
        <v>279</v>
      </c>
      <c r="J137" s="174" t="s">
        <v>9</v>
      </c>
      <c r="K137" s="182">
        <v>0</v>
      </c>
      <c r="L137" s="123">
        <f>L138</f>
        <v>0</v>
      </c>
      <c r="M137" s="123">
        <f t="shared" si="11"/>
        <v>0</v>
      </c>
      <c r="N137" s="123">
        <f t="shared" si="11"/>
        <v>7100</v>
      </c>
      <c r="O137" s="123">
        <f t="shared" si="11"/>
        <v>7100</v>
      </c>
    </row>
    <row r="138" spans="1:15" ht="46.8" x14ac:dyDescent="0.3">
      <c r="A138" s="184" t="s">
        <v>234</v>
      </c>
      <c r="B138" s="151" t="s">
        <v>1</v>
      </c>
      <c r="C138" s="174" t="s">
        <v>210</v>
      </c>
      <c r="D138" s="174" t="s">
        <v>201</v>
      </c>
      <c r="E138" s="174" t="s">
        <v>309</v>
      </c>
      <c r="F138" s="174" t="s">
        <v>279</v>
      </c>
      <c r="G138" s="174" t="s">
        <v>212</v>
      </c>
      <c r="H138" s="174" t="s">
        <v>310</v>
      </c>
      <c r="I138" s="174" t="s">
        <v>279</v>
      </c>
      <c r="J138" s="174" t="s">
        <v>235</v>
      </c>
      <c r="K138" s="182">
        <v>0</v>
      </c>
      <c r="L138" s="123">
        <f>L139</f>
        <v>0</v>
      </c>
      <c r="M138" s="123">
        <f t="shared" si="11"/>
        <v>0</v>
      </c>
      <c r="N138" s="123">
        <f t="shared" si="11"/>
        <v>7100</v>
      </c>
      <c r="O138" s="123">
        <f t="shared" si="11"/>
        <v>7100</v>
      </c>
    </row>
    <row r="139" spans="1:15" ht="46.8" x14ac:dyDescent="0.3">
      <c r="A139" s="184" t="s">
        <v>295</v>
      </c>
      <c r="B139" s="151" t="s">
        <v>1</v>
      </c>
      <c r="C139" s="174" t="s">
        <v>210</v>
      </c>
      <c r="D139" s="174" t="s">
        <v>201</v>
      </c>
      <c r="E139" s="174" t="s">
        <v>309</v>
      </c>
      <c r="F139" s="174" t="s">
        <v>279</v>
      </c>
      <c r="G139" s="174" t="s">
        <v>212</v>
      </c>
      <c r="H139" s="174" t="s">
        <v>310</v>
      </c>
      <c r="I139" s="174" t="s">
        <v>279</v>
      </c>
      <c r="J139" s="174" t="s">
        <v>296</v>
      </c>
      <c r="K139" s="182">
        <v>0</v>
      </c>
      <c r="L139" s="186">
        <v>0</v>
      </c>
      <c r="M139" s="186">
        <v>0</v>
      </c>
      <c r="N139" s="186">
        <v>7100</v>
      </c>
      <c r="O139" s="186">
        <v>7100</v>
      </c>
    </row>
    <row r="140" spans="1:15" ht="23.25" customHeight="1" x14ac:dyDescent="0.3">
      <c r="A140" s="184" t="s">
        <v>417</v>
      </c>
      <c r="B140" s="151" t="s">
        <v>1</v>
      </c>
      <c r="C140" s="147" t="s">
        <v>210</v>
      </c>
      <c r="D140" s="147" t="s">
        <v>201</v>
      </c>
      <c r="E140" s="147" t="s">
        <v>198</v>
      </c>
      <c r="F140" s="147" t="s">
        <v>279</v>
      </c>
      <c r="G140" s="147" t="s">
        <v>98</v>
      </c>
      <c r="H140" s="147" t="s">
        <v>287</v>
      </c>
      <c r="I140" s="147" t="s">
        <v>279</v>
      </c>
      <c r="J140" s="147" t="s">
        <v>9</v>
      </c>
      <c r="K140" s="148">
        <f>K142</f>
        <v>200000</v>
      </c>
      <c r="L140" s="149">
        <f>L142</f>
        <v>200000</v>
      </c>
      <c r="M140" s="149">
        <f>M142</f>
        <v>200000</v>
      </c>
      <c r="N140" s="149">
        <f>N142</f>
        <v>271439.03999999998</v>
      </c>
      <c r="O140" s="149">
        <f>O142</f>
        <v>314439.03999999998</v>
      </c>
    </row>
    <row r="141" spans="1:15" ht="20.25" customHeight="1" x14ac:dyDescent="0.3">
      <c r="A141" s="184" t="s">
        <v>347</v>
      </c>
      <c r="B141" s="151" t="s">
        <v>1</v>
      </c>
      <c r="C141" s="147" t="s">
        <v>210</v>
      </c>
      <c r="D141" s="147" t="s">
        <v>201</v>
      </c>
      <c r="E141" s="147" t="s">
        <v>198</v>
      </c>
      <c r="F141" s="147" t="s">
        <v>279</v>
      </c>
      <c r="G141" s="147" t="s">
        <v>98</v>
      </c>
      <c r="H141" s="147" t="s">
        <v>312</v>
      </c>
      <c r="I141" s="147" t="s">
        <v>279</v>
      </c>
      <c r="J141" s="147" t="s">
        <v>9</v>
      </c>
      <c r="K141" s="148">
        <f t="shared" ref="K141:O142" si="12">K142</f>
        <v>200000</v>
      </c>
      <c r="L141" s="149">
        <f t="shared" si="12"/>
        <v>200000</v>
      </c>
      <c r="M141" s="149">
        <f t="shared" si="12"/>
        <v>200000</v>
      </c>
      <c r="N141" s="149">
        <f t="shared" si="12"/>
        <v>271439.03999999998</v>
      </c>
      <c r="O141" s="149">
        <f t="shared" si="12"/>
        <v>314439.03999999998</v>
      </c>
    </row>
    <row r="142" spans="1:15" ht="46.8" x14ac:dyDescent="0.3">
      <c r="A142" s="184" t="s">
        <v>355</v>
      </c>
      <c r="B142" s="151" t="s">
        <v>1</v>
      </c>
      <c r="C142" s="147" t="s">
        <v>210</v>
      </c>
      <c r="D142" s="147" t="s">
        <v>201</v>
      </c>
      <c r="E142" s="147" t="s">
        <v>198</v>
      </c>
      <c r="F142" s="147" t="s">
        <v>279</v>
      </c>
      <c r="G142" s="147" t="s">
        <v>98</v>
      </c>
      <c r="H142" s="147" t="s">
        <v>312</v>
      </c>
      <c r="I142" s="147" t="s">
        <v>279</v>
      </c>
      <c r="J142" s="147" t="s">
        <v>235</v>
      </c>
      <c r="K142" s="148">
        <f t="shared" si="12"/>
        <v>200000</v>
      </c>
      <c r="L142" s="149">
        <f t="shared" si="12"/>
        <v>200000</v>
      </c>
      <c r="M142" s="149">
        <f t="shared" si="12"/>
        <v>200000</v>
      </c>
      <c r="N142" s="149">
        <f t="shared" si="12"/>
        <v>271439.03999999998</v>
      </c>
      <c r="O142" s="149">
        <f t="shared" si="12"/>
        <v>314439.03999999998</v>
      </c>
    </row>
    <row r="143" spans="1:15" ht="46.8" x14ac:dyDescent="0.3">
      <c r="A143" s="184" t="s">
        <v>356</v>
      </c>
      <c r="B143" s="151" t="s">
        <v>1</v>
      </c>
      <c r="C143" s="147" t="s">
        <v>210</v>
      </c>
      <c r="D143" s="147" t="s">
        <v>201</v>
      </c>
      <c r="E143" s="147" t="s">
        <v>198</v>
      </c>
      <c r="F143" s="147" t="s">
        <v>279</v>
      </c>
      <c r="G143" s="147" t="s">
        <v>98</v>
      </c>
      <c r="H143" s="147" t="s">
        <v>312</v>
      </c>
      <c r="I143" s="147" t="s">
        <v>279</v>
      </c>
      <c r="J143" s="147" t="s">
        <v>296</v>
      </c>
      <c r="K143" s="148">
        <v>200000</v>
      </c>
      <c r="L143" s="149">
        <v>200000</v>
      </c>
      <c r="M143" s="149">
        <v>200000</v>
      </c>
      <c r="N143" s="149">
        <v>271439.03999999998</v>
      </c>
      <c r="O143" s="149">
        <v>314439.03999999998</v>
      </c>
    </row>
    <row r="144" spans="1:15" ht="15.6" x14ac:dyDescent="0.3">
      <c r="A144" s="184"/>
      <c r="B144" s="151"/>
      <c r="C144" s="147"/>
      <c r="D144" s="147"/>
      <c r="E144" s="147"/>
      <c r="F144" s="147"/>
      <c r="G144" s="147"/>
      <c r="H144" s="147"/>
      <c r="I144" s="147"/>
      <c r="J144" s="147"/>
      <c r="K144" s="148"/>
      <c r="L144" s="149"/>
      <c r="M144" s="152"/>
      <c r="N144" s="93"/>
      <c r="O144" s="93"/>
    </row>
    <row r="145" spans="1:15" ht="62.4" x14ac:dyDescent="0.3">
      <c r="A145" s="184" t="s">
        <v>418</v>
      </c>
      <c r="B145" s="151" t="s">
        <v>1</v>
      </c>
      <c r="C145" s="147" t="s">
        <v>210</v>
      </c>
      <c r="D145" s="147" t="s">
        <v>201</v>
      </c>
      <c r="E145" s="147" t="s">
        <v>199</v>
      </c>
      <c r="F145" s="147" t="s">
        <v>279</v>
      </c>
      <c r="G145" s="147" t="s">
        <v>98</v>
      </c>
      <c r="H145" s="147" t="s">
        <v>312</v>
      </c>
      <c r="I145" s="147" t="s">
        <v>279</v>
      </c>
      <c r="J145" s="147" t="s">
        <v>9</v>
      </c>
      <c r="K145" s="148">
        <f t="shared" ref="K145:O147" si="13">K146</f>
        <v>100000</v>
      </c>
      <c r="L145" s="149">
        <f t="shared" si="13"/>
        <v>100000</v>
      </c>
      <c r="M145" s="149">
        <f t="shared" si="13"/>
        <v>100000</v>
      </c>
      <c r="N145" s="149">
        <f t="shared" si="13"/>
        <v>106000</v>
      </c>
      <c r="O145" s="149">
        <f t="shared" si="13"/>
        <v>106000</v>
      </c>
    </row>
    <row r="146" spans="1:15" ht="31.2" x14ac:dyDescent="0.3">
      <c r="A146" s="184" t="s">
        <v>347</v>
      </c>
      <c r="B146" s="151" t="s">
        <v>1</v>
      </c>
      <c r="C146" s="147" t="s">
        <v>210</v>
      </c>
      <c r="D146" s="147" t="s">
        <v>201</v>
      </c>
      <c r="E146" s="147" t="s">
        <v>199</v>
      </c>
      <c r="F146" s="147" t="s">
        <v>279</v>
      </c>
      <c r="G146" s="147" t="s">
        <v>98</v>
      </c>
      <c r="H146" s="147" t="s">
        <v>312</v>
      </c>
      <c r="I146" s="147" t="s">
        <v>279</v>
      </c>
      <c r="J146" s="147" t="s">
        <v>9</v>
      </c>
      <c r="K146" s="148">
        <f t="shared" si="13"/>
        <v>100000</v>
      </c>
      <c r="L146" s="149">
        <f t="shared" si="13"/>
        <v>100000</v>
      </c>
      <c r="M146" s="149">
        <f t="shared" si="13"/>
        <v>100000</v>
      </c>
      <c r="N146" s="149">
        <f t="shared" si="13"/>
        <v>106000</v>
      </c>
      <c r="O146" s="149">
        <f t="shared" si="13"/>
        <v>106000</v>
      </c>
    </row>
    <row r="147" spans="1:15" ht="46.8" x14ac:dyDescent="0.3">
      <c r="A147" s="184" t="s">
        <v>355</v>
      </c>
      <c r="B147" s="151" t="s">
        <v>1</v>
      </c>
      <c r="C147" s="147" t="s">
        <v>210</v>
      </c>
      <c r="D147" s="147" t="s">
        <v>201</v>
      </c>
      <c r="E147" s="147" t="s">
        <v>199</v>
      </c>
      <c r="F147" s="147" t="s">
        <v>279</v>
      </c>
      <c r="G147" s="147" t="s">
        <v>98</v>
      </c>
      <c r="H147" s="147" t="s">
        <v>312</v>
      </c>
      <c r="I147" s="147" t="s">
        <v>279</v>
      </c>
      <c r="J147" s="147" t="s">
        <v>235</v>
      </c>
      <c r="K147" s="148">
        <f t="shared" si="13"/>
        <v>100000</v>
      </c>
      <c r="L147" s="149">
        <f t="shared" si="13"/>
        <v>100000</v>
      </c>
      <c r="M147" s="149">
        <f t="shared" si="13"/>
        <v>100000</v>
      </c>
      <c r="N147" s="149">
        <f t="shared" si="13"/>
        <v>106000</v>
      </c>
      <c r="O147" s="149">
        <f t="shared" si="13"/>
        <v>106000</v>
      </c>
    </row>
    <row r="148" spans="1:15" ht="46.8" x14ac:dyDescent="0.3">
      <c r="A148" s="184" t="s">
        <v>356</v>
      </c>
      <c r="B148" s="151" t="s">
        <v>1</v>
      </c>
      <c r="C148" s="147" t="s">
        <v>210</v>
      </c>
      <c r="D148" s="147" t="s">
        <v>201</v>
      </c>
      <c r="E148" s="147" t="s">
        <v>199</v>
      </c>
      <c r="F148" s="147" t="s">
        <v>279</v>
      </c>
      <c r="G148" s="147" t="s">
        <v>98</v>
      </c>
      <c r="H148" s="147" t="s">
        <v>312</v>
      </c>
      <c r="I148" s="147" t="s">
        <v>279</v>
      </c>
      <c r="J148" s="147" t="s">
        <v>296</v>
      </c>
      <c r="K148" s="148">
        <v>100000</v>
      </c>
      <c r="L148" s="149">
        <v>100000</v>
      </c>
      <c r="M148" s="149">
        <v>100000</v>
      </c>
      <c r="N148" s="149">
        <v>106000</v>
      </c>
      <c r="O148" s="149">
        <v>106000</v>
      </c>
    </row>
    <row r="149" spans="1:15" ht="15.6" x14ac:dyDescent="0.3">
      <c r="A149" s="184"/>
      <c r="B149" s="151"/>
      <c r="C149" s="147"/>
      <c r="D149" s="147"/>
      <c r="E149" s="147"/>
      <c r="F149" s="147"/>
      <c r="G149" s="147"/>
      <c r="H149" s="147"/>
      <c r="I149" s="147"/>
      <c r="J149" s="147"/>
      <c r="K149" s="148"/>
      <c r="L149" s="149"/>
      <c r="M149" s="152"/>
      <c r="N149" s="93"/>
      <c r="O149" s="93"/>
    </row>
    <row r="150" spans="1:15" ht="62.4" x14ac:dyDescent="0.3">
      <c r="A150" s="184" t="s">
        <v>419</v>
      </c>
      <c r="B150" s="151" t="s">
        <v>1</v>
      </c>
      <c r="C150" s="147" t="s">
        <v>210</v>
      </c>
      <c r="D150" s="147" t="s">
        <v>201</v>
      </c>
      <c r="E150" s="147" t="s">
        <v>309</v>
      </c>
      <c r="F150" s="147" t="s">
        <v>279</v>
      </c>
      <c r="G150" s="147" t="s">
        <v>98</v>
      </c>
      <c r="H150" s="147" t="s">
        <v>287</v>
      </c>
      <c r="I150" s="147" t="s">
        <v>279</v>
      </c>
      <c r="J150" s="147" t="s">
        <v>9</v>
      </c>
      <c r="K150" s="148">
        <v>0</v>
      </c>
      <c r="L150" s="149">
        <f>L151+L155</f>
        <v>0</v>
      </c>
      <c r="M150" s="152"/>
      <c r="N150" s="93"/>
      <c r="O150" s="93"/>
    </row>
    <row r="151" spans="1:15" ht="31.2" x14ac:dyDescent="0.3">
      <c r="A151" s="184" t="s">
        <v>308</v>
      </c>
      <c r="B151" s="151" t="s">
        <v>1</v>
      </c>
      <c r="C151" s="147" t="s">
        <v>210</v>
      </c>
      <c r="D151" s="147" t="s">
        <v>201</v>
      </c>
      <c r="E151" s="147" t="s">
        <v>309</v>
      </c>
      <c r="F151" s="147" t="s">
        <v>279</v>
      </c>
      <c r="G151" s="147" t="s">
        <v>210</v>
      </c>
      <c r="H151" s="147" t="s">
        <v>310</v>
      </c>
      <c r="I151" s="147" t="s">
        <v>279</v>
      </c>
      <c r="J151" s="147" t="s">
        <v>9</v>
      </c>
      <c r="K151" s="148">
        <v>0</v>
      </c>
      <c r="L151" s="149">
        <f>L152</f>
        <v>0</v>
      </c>
      <c r="M151" s="152"/>
      <c r="N151" s="93"/>
      <c r="O151" s="93"/>
    </row>
    <row r="152" spans="1:15" ht="46.8" x14ac:dyDescent="0.3">
      <c r="A152" s="184" t="s">
        <v>355</v>
      </c>
      <c r="B152" s="151" t="s">
        <v>1</v>
      </c>
      <c r="C152" s="147" t="s">
        <v>210</v>
      </c>
      <c r="D152" s="147" t="s">
        <v>201</v>
      </c>
      <c r="E152" s="147" t="s">
        <v>309</v>
      </c>
      <c r="F152" s="147" t="s">
        <v>279</v>
      </c>
      <c r="G152" s="147" t="s">
        <v>210</v>
      </c>
      <c r="H152" s="147" t="s">
        <v>310</v>
      </c>
      <c r="I152" s="147" t="s">
        <v>279</v>
      </c>
      <c r="J152" s="147" t="s">
        <v>235</v>
      </c>
      <c r="K152" s="148">
        <v>0</v>
      </c>
      <c r="L152" s="149">
        <f>L153</f>
        <v>0</v>
      </c>
      <c r="M152" s="152"/>
      <c r="N152" s="93"/>
      <c r="O152" s="93"/>
    </row>
    <row r="153" spans="1:15" ht="46.8" hidden="1" x14ac:dyDescent="0.3">
      <c r="A153" s="184" t="s">
        <v>356</v>
      </c>
      <c r="B153" s="151" t="s">
        <v>1</v>
      </c>
      <c r="C153" s="147" t="s">
        <v>210</v>
      </c>
      <c r="D153" s="147" t="s">
        <v>201</v>
      </c>
      <c r="E153" s="147" t="s">
        <v>309</v>
      </c>
      <c r="F153" s="147" t="s">
        <v>279</v>
      </c>
      <c r="G153" s="147" t="s">
        <v>210</v>
      </c>
      <c r="H153" s="147" t="s">
        <v>310</v>
      </c>
      <c r="I153" s="147" t="s">
        <v>279</v>
      </c>
      <c r="J153" s="147" t="s">
        <v>296</v>
      </c>
      <c r="K153" s="148">
        <v>0</v>
      </c>
      <c r="L153" s="149">
        <v>0</v>
      </c>
      <c r="M153" s="152"/>
      <c r="N153" s="93"/>
      <c r="O153" s="93"/>
    </row>
    <row r="154" spans="1:15" ht="15.6" hidden="1" x14ac:dyDescent="0.3">
      <c r="A154" s="184"/>
      <c r="B154" s="151"/>
      <c r="C154" s="147"/>
      <c r="D154" s="147"/>
      <c r="E154" s="147"/>
      <c r="F154" s="147"/>
      <c r="G154" s="147"/>
      <c r="H154" s="147"/>
      <c r="I154" s="147"/>
      <c r="J154" s="147"/>
      <c r="K154" s="148"/>
      <c r="L154" s="149"/>
      <c r="M154" s="152"/>
      <c r="N154" s="93"/>
      <c r="O154" s="93"/>
    </row>
    <row r="155" spans="1:15" ht="46.8" hidden="1" x14ac:dyDescent="0.3">
      <c r="A155" s="184" t="s">
        <v>311</v>
      </c>
      <c r="B155" s="151" t="s">
        <v>1</v>
      </c>
      <c r="C155" s="147" t="s">
        <v>210</v>
      </c>
      <c r="D155" s="147" t="s">
        <v>201</v>
      </c>
      <c r="E155" s="147" t="s">
        <v>309</v>
      </c>
      <c r="F155" s="147" t="s">
        <v>279</v>
      </c>
      <c r="G155" s="147" t="s">
        <v>212</v>
      </c>
      <c r="H155" s="147" t="s">
        <v>310</v>
      </c>
      <c r="I155" s="147" t="s">
        <v>279</v>
      </c>
      <c r="J155" s="147" t="s">
        <v>9</v>
      </c>
      <c r="K155" s="148">
        <v>0</v>
      </c>
      <c r="L155" s="149">
        <f>L156</f>
        <v>0</v>
      </c>
      <c r="M155" s="152"/>
      <c r="N155" s="93"/>
      <c r="O155" s="93"/>
    </row>
    <row r="156" spans="1:15" ht="46.8" hidden="1" x14ac:dyDescent="0.3">
      <c r="A156" s="184" t="s">
        <v>355</v>
      </c>
      <c r="B156" s="151" t="s">
        <v>1</v>
      </c>
      <c r="C156" s="147" t="s">
        <v>210</v>
      </c>
      <c r="D156" s="147" t="s">
        <v>201</v>
      </c>
      <c r="E156" s="147" t="s">
        <v>309</v>
      </c>
      <c r="F156" s="147" t="s">
        <v>279</v>
      </c>
      <c r="G156" s="147" t="s">
        <v>212</v>
      </c>
      <c r="H156" s="147" t="s">
        <v>310</v>
      </c>
      <c r="I156" s="147" t="s">
        <v>279</v>
      </c>
      <c r="J156" s="147" t="s">
        <v>235</v>
      </c>
      <c r="K156" s="148">
        <v>0</v>
      </c>
      <c r="L156" s="149">
        <f>L157</f>
        <v>0</v>
      </c>
      <c r="M156" s="152"/>
      <c r="N156" s="93"/>
      <c r="O156" s="93"/>
    </row>
    <row r="157" spans="1:15" ht="46.8" hidden="1" x14ac:dyDescent="0.3">
      <c r="A157" s="184" t="s">
        <v>356</v>
      </c>
      <c r="B157" s="151" t="s">
        <v>1</v>
      </c>
      <c r="C157" s="147" t="s">
        <v>210</v>
      </c>
      <c r="D157" s="147" t="s">
        <v>201</v>
      </c>
      <c r="E157" s="147" t="s">
        <v>309</v>
      </c>
      <c r="F157" s="147" t="s">
        <v>279</v>
      </c>
      <c r="G157" s="147" t="s">
        <v>212</v>
      </c>
      <c r="H157" s="147" t="s">
        <v>310</v>
      </c>
      <c r="I157" s="147" t="s">
        <v>279</v>
      </c>
      <c r="J157" s="147" t="s">
        <v>296</v>
      </c>
      <c r="K157" s="148">
        <v>0</v>
      </c>
      <c r="L157" s="149">
        <v>0</v>
      </c>
      <c r="M157" s="152"/>
      <c r="N157" s="93"/>
      <c r="O157" s="93"/>
    </row>
    <row r="158" spans="1:15" ht="15.6" hidden="1" x14ac:dyDescent="0.3">
      <c r="A158" s="184"/>
      <c r="B158" s="151"/>
      <c r="C158" s="147"/>
      <c r="D158" s="147"/>
      <c r="E158" s="147"/>
      <c r="F158" s="147"/>
      <c r="G158" s="147"/>
      <c r="H158" s="147"/>
      <c r="I158" s="147"/>
      <c r="J158" s="147"/>
      <c r="K158" s="148"/>
      <c r="L158" s="94"/>
      <c r="M158" s="93"/>
      <c r="N158" s="93"/>
      <c r="O158" s="93"/>
    </row>
    <row r="159" spans="1:15" ht="31.2" hidden="1" x14ac:dyDescent="0.3">
      <c r="A159" s="184" t="s">
        <v>305</v>
      </c>
      <c r="B159" s="151" t="s">
        <v>1</v>
      </c>
      <c r="C159" s="147" t="s">
        <v>210</v>
      </c>
      <c r="D159" s="147" t="s">
        <v>201</v>
      </c>
      <c r="E159" s="147" t="s">
        <v>306</v>
      </c>
      <c r="F159" s="147" t="s">
        <v>279</v>
      </c>
      <c r="G159" s="147" t="s">
        <v>279</v>
      </c>
      <c r="H159" s="147" t="s">
        <v>279</v>
      </c>
      <c r="I159" s="147" t="s">
        <v>279</v>
      </c>
      <c r="J159" s="147" t="s">
        <v>9</v>
      </c>
      <c r="K159" s="148">
        <f t="shared" ref="K159:O161" si="14">K160</f>
        <v>353900</v>
      </c>
      <c r="L159" s="149">
        <f t="shared" si="14"/>
        <v>353900</v>
      </c>
      <c r="M159" s="149">
        <f t="shared" si="14"/>
        <v>353900</v>
      </c>
      <c r="N159" s="149">
        <f t="shared" si="14"/>
        <v>353900</v>
      </c>
      <c r="O159" s="149">
        <f t="shared" si="14"/>
        <v>353900</v>
      </c>
    </row>
    <row r="160" spans="1:15" ht="31.2" hidden="1" x14ac:dyDescent="0.3">
      <c r="A160" s="184" t="s">
        <v>347</v>
      </c>
      <c r="B160" s="151" t="s">
        <v>1</v>
      </c>
      <c r="C160" s="147" t="s">
        <v>210</v>
      </c>
      <c r="D160" s="147" t="s">
        <v>201</v>
      </c>
      <c r="E160" s="147" t="s">
        <v>306</v>
      </c>
      <c r="F160" s="147" t="s">
        <v>279</v>
      </c>
      <c r="G160" s="147" t="s">
        <v>98</v>
      </c>
      <c r="H160" s="147" t="s">
        <v>312</v>
      </c>
      <c r="I160" s="147" t="s">
        <v>279</v>
      </c>
      <c r="J160" s="147" t="s">
        <v>9</v>
      </c>
      <c r="K160" s="148">
        <f t="shared" si="14"/>
        <v>353900</v>
      </c>
      <c r="L160" s="149">
        <f t="shared" si="14"/>
        <v>353900</v>
      </c>
      <c r="M160" s="149">
        <f t="shared" si="14"/>
        <v>353900</v>
      </c>
      <c r="N160" s="149">
        <f t="shared" si="14"/>
        <v>353900</v>
      </c>
      <c r="O160" s="149">
        <f t="shared" si="14"/>
        <v>353900</v>
      </c>
    </row>
    <row r="161" spans="1:15" ht="46.8" hidden="1" x14ac:dyDescent="0.3">
      <c r="A161" s="184" t="s">
        <v>355</v>
      </c>
      <c r="B161" s="151" t="s">
        <v>1</v>
      </c>
      <c r="C161" s="147" t="s">
        <v>210</v>
      </c>
      <c r="D161" s="147" t="s">
        <v>201</v>
      </c>
      <c r="E161" s="147" t="s">
        <v>306</v>
      </c>
      <c r="F161" s="147" t="s">
        <v>279</v>
      </c>
      <c r="G161" s="147" t="s">
        <v>98</v>
      </c>
      <c r="H161" s="147" t="s">
        <v>312</v>
      </c>
      <c r="I161" s="147" t="s">
        <v>279</v>
      </c>
      <c r="J161" s="147" t="s">
        <v>235</v>
      </c>
      <c r="K161" s="148">
        <f t="shared" si="14"/>
        <v>353900</v>
      </c>
      <c r="L161" s="149">
        <f t="shared" si="14"/>
        <v>353900</v>
      </c>
      <c r="M161" s="149">
        <f t="shared" si="14"/>
        <v>353900</v>
      </c>
      <c r="N161" s="149">
        <f t="shared" si="14"/>
        <v>353900</v>
      </c>
      <c r="O161" s="149">
        <f t="shared" si="14"/>
        <v>353900</v>
      </c>
    </row>
    <row r="162" spans="1:15" ht="46.8" x14ac:dyDescent="0.3">
      <c r="A162" s="184" t="s">
        <v>365</v>
      </c>
      <c r="B162" s="151" t="s">
        <v>1</v>
      </c>
      <c r="C162" s="147" t="s">
        <v>210</v>
      </c>
      <c r="D162" s="147" t="s">
        <v>201</v>
      </c>
      <c r="E162" s="147" t="s">
        <v>306</v>
      </c>
      <c r="F162" s="147" t="s">
        <v>279</v>
      </c>
      <c r="G162" s="147" t="s">
        <v>98</v>
      </c>
      <c r="H162" s="147" t="s">
        <v>312</v>
      </c>
      <c r="I162" s="147" t="s">
        <v>279</v>
      </c>
      <c r="J162" s="147" t="s">
        <v>296</v>
      </c>
      <c r="K162" s="148">
        <v>353900</v>
      </c>
      <c r="L162" s="149">
        <v>353900</v>
      </c>
      <c r="M162" s="149">
        <v>353900</v>
      </c>
      <c r="N162" s="149">
        <v>353900</v>
      </c>
      <c r="O162" s="149">
        <v>353900</v>
      </c>
    </row>
    <row r="163" spans="1:15" ht="15.6" x14ac:dyDescent="0.3">
      <c r="A163" s="184"/>
      <c r="B163" s="151"/>
      <c r="C163" s="147"/>
      <c r="D163" s="147"/>
      <c r="E163" s="147"/>
      <c r="F163" s="147"/>
      <c r="G163" s="147"/>
      <c r="H163" s="147"/>
      <c r="I163" s="147"/>
      <c r="J163" s="147"/>
      <c r="K163" s="148"/>
      <c r="L163" s="149"/>
      <c r="M163" s="149"/>
      <c r="N163" s="149"/>
      <c r="O163" s="93"/>
    </row>
    <row r="164" spans="1:15" ht="15.6" x14ac:dyDescent="0.3">
      <c r="A164" s="184" t="s">
        <v>434</v>
      </c>
      <c r="B164" s="151" t="s">
        <v>1</v>
      </c>
      <c r="C164" s="147" t="s">
        <v>212</v>
      </c>
      <c r="D164" s="147" t="s">
        <v>98</v>
      </c>
      <c r="E164" s="147" t="s">
        <v>98</v>
      </c>
      <c r="F164" s="147" t="s">
        <v>279</v>
      </c>
      <c r="G164" s="147" t="s">
        <v>98</v>
      </c>
      <c r="H164" s="147" t="s">
        <v>287</v>
      </c>
      <c r="I164" s="147" t="s">
        <v>279</v>
      </c>
      <c r="J164" s="147" t="s">
        <v>9</v>
      </c>
      <c r="K164" s="148">
        <v>0</v>
      </c>
      <c r="L164" s="149">
        <v>0</v>
      </c>
      <c r="M164" s="149"/>
      <c r="N164" s="149">
        <f>N167+N172</f>
        <v>125000</v>
      </c>
      <c r="O164" s="149">
        <f>O167+O172</f>
        <v>125000</v>
      </c>
    </row>
    <row r="165" spans="1:15" ht="31.2" x14ac:dyDescent="0.3">
      <c r="A165" s="184" t="s">
        <v>433</v>
      </c>
      <c r="B165" s="151" t="s">
        <v>1</v>
      </c>
      <c r="C165" s="147" t="s">
        <v>212</v>
      </c>
      <c r="D165" s="147" t="s">
        <v>210</v>
      </c>
      <c r="E165" s="147" t="s">
        <v>98</v>
      </c>
      <c r="F165" s="147" t="s">
        <v>279</v>
      </c>
      <c r="G165" s="147" t="s">
        <v>98</v>
      </c>
      <c r="H165" s="147" t="s">
        <v>287</v>
      </c>
      <c r="I165" s="147" t="s">
        <v>279</v>
      </c>
      <c r="J165" s="147" t="s">
        <v>9</v>
      </c>
      <c r="K165" s="148">
        <v>0</v>
      </c>
      <c r="L165" s="149">
        <v>0</v>
      </c>
      <c r="M165" s="149"/>
      <c r="N165" s="149">
        <f>N166</f>
        <v>125000</v>
      </c>
      <c r="O165" s="149">
        <f>O166</f>
        <v>125000</v>
      </c>
    </row>
    <row r="166" spans="1:15" ht="93.6" x14ac:dyDescent="0.3">
      <c r="A166" s="184" t="s">
        <v>440</v>
      </c>
      <c r="B166" s="151" t="s">
        <v>1</v>
      </c>
      <c r="C166" s="147" t="s">
        <v>212</v>
      </c>
      <c r="D166" s="147" t="s">
        <v>210</v>
      </c>
      <c r="E166" s="147" t="s">
        <v>436</v>
      </c>
      <c r="F166" s="147" t="s">
        <v>279</v>
      </c>
      <c r="G166" s="147" t="s">
        <v>98</v>
      </c>
      <c r="H166" s="147" t="s">
        <v>287</v>
      </c>
      <c r="I166" s="147" t="s">
        <v>279</v>
      </c>
      <c r="J166" s="147" t="s">
        <v>9</v>
      </c>
      <c r="K166" s="148">
        <v>0</v>
      </c>
      <c r="L166" s="149">
        <v>0</v>
      </c>
      <c r="M166" s="149"/>
      <c r="N166" s="149">
        <f>N167+N172</f>
        <v>125000</v>
      </c>
      <c r="O166" s="149">
        <f>O167+O172</f>
        <v>125000</v>
      </c>
    </row>
    <row r="167" spans="1:15" ht="62.4" x14ac:dyDescent="0.3">
      <c r="A167" s="184" t="s">
        <v>449</v>
      </c>
      <c r="B167" s="151" t="s">
        <v>1</v>
      </c>
      <c r="C167" s="147" t="s">
        <v>212</v>
      </c>
      <c r="D167" s="147" t="s">
        <v>210</v>
      </c>
      <c r="E167" s="147" t="s">
        <v>436</v>
      </c>
      <c r="F167" s="147" t="s">
        <v>279</v>
      </c>
      <c r="G167" s="147" t="s">
        <v>210</v>
      </c>
      <c r="H167" s="147" t="s">
        <v>287</v>
      </c>
      <c r="I167" s="147" t="s">
        <v>279</v>
      </c>
      <c r="J167" s="147" t="s">
        <v>9</v>
      </c>
      <c r="K167" s="148">
        <v>0</v>
      </c>
      <c r="L167" s="149">
        <v>0</v>
      </c>
      <c r="M167" s="149"/>
      <c r="N167" s="149">
        <f t="shared" ref="N167:O169" si="15">N168</f>
        <v>100000</v>
      </c>
      <c r="O167" s="149">
        <f t="shared" si="15"/>
        <v>100000</v>
      </c>
    </row>
    <row r="168" spans="1:15" ht="31.2" x14ac:dyDescent="0.3">
      <c r="A168" s="184" t="s">
        <v>448</v>
      </c>
      <c r="B168" s="151" t="s">
        <v>1</v>
      </c>
      <c r="C168" s="147" t="s">
        <v>212</v>
      </c>
      <c r="D168" s="147" t="s">
        <v>210</v>
      </c>
      <c r="E168" s="147" t="s">
        <v>436</v>
      </c>
      <c r="F168" s="147" t="s">
        <v>279</v>
      </c>
      <c r="G168" s="147" t="s">
        <v>210</v>
      </c>
      <c r="H168" s="147" t="s">
        <v>437</v>
      </c>
      <c r="I168" s="147" t="s">
        <v>279</v>
      </c>
      <c r="J168" s="147" t="s">
        <v>9</v>
      </c>
      <c r="K168" s="148">
        <v>0</v>
      </c>
      <c r="L168" s="149">
        <v>0</v>
      </c>
      <c r="M168" s="149"/>
      <c r="N168" s="149">
        <f t="shared" si="15"/>
        <v>100000</v>
      </c>
      <c r="O168" s="149">
        <f t="shared" si="15"/>
        <v>100000</v>
      </c>
    </row>
    <row r="169" spans="1:15" ht="46.8" x14ac:dyDescent="0.3">
      <c r="A169" s="184" t="s">
        <v>355</v>
      </c>
      <c r="B169" s="151" t="s">
        <v>1</v>
      </c>
      <c r="C169" s="147" t="s">
        <v>212</v>
      </c>
      <c r="D169" s="147" t="s">
        <v>210</v>
      </c>
      <c r="E169" s="147" t="s">
        <v>436</v>
      </c>
      <c r="F169" s="147" t="s">
        <v>279</v>
      </c>
      <c r="G169" s="147" t="s">
        <v>210</v>
      </c>
      <c r="H169" s="147" t="s">
        <v>437</v>
      </c>
      <c r="I169" s="147" t="s">
        <v>279</v>
      </c>
      <c r="J169" s="147" t="s">
        <v>235</v>
      </c>
      <c r="K169" s="148">
        <v>0</v>
      </c>
      <c r="L169" s="149">
        <v>0</v>
      </c>
      <c r="M169" s="149"/>
      <c r="N169" s="149">
        <f t="shared" si="15"/>
        <v>100000</v>
      </c>
      <c r="O169" s="149">
        <f t="shared" si="15"/>
        <v>100000</v>
      </c>
    </row>
    <row r="170" spans="1:15" ht="46.8" x14ac:dyDescent="0.3">
      <c r="A170" s="184" t="s">
        <v>356</v>
      </c>
      <c r="B170" s="151" t="s">
        <v>1</v>
      </c>
      <c r="C170" s="147" t="s">
        <v>212</v>
      </c>
      <c r="D170" s="147" t="s">
        <v>210</v>
      </c>
      <c r="E170" s="147" t="s">
        <v>436</v>
      </c>
      <c r="F170" s="147" t="s">
        <v>279</v>
      </c>
      <c r="G170" s="147" t="s">
        <v>210</v>
      </c>
      <c r="H170" s="147" t="s">
        <v>437</v>
      </c>
      <c r="I170" s="147" t="s">
        <v>279</v>
      </c>
      <c r="J170" s="147" t="s">
        <v>296</v>
      </c>
      <c r="K170" s="148">
        <v>0</v>
      </c>
      <c r="L170" s="149">
        <v>0</v>
      </c>
      <c r="M170" s="149"/>
      <c r="N170" s="149">
        <v>100000</v>
      </c>
      <c r="O170" s="149">
        <v>100000</v>
      </c>
    </row>
    <row r="171" spans="1:15" ht="15.6" x14ac:dyDescent="0.3">
      <c r="A171" s="184"/>
      <c r="B171" s="151"/>
      <c r="C171" s="147"/>
      <c r="D171" s="147"/>
      <c r="E171" s="147"/>
      <c r="F171" s="147"/>
      <c r="G171" s="147"/>
      <c r="H171" s="147"/>
      <c r="I171" s="147"/>
      <c r="J171" s="147"/>
      <c r="K171" s="148"/>
      <c r="L171" s="149"/>
      <c r="M171" s="149"/>
      <c r="N171" s="149"/>
      <c r="O171" s="93"/>
    </row>
    <row r="172" spans="1:15" ht="13.5" customHeight="1" x14ac:dyDescent="0.3">
      <c r="A172" s="184" t="s">
        <v>450</v>
      </c>
      <c r="B172" s="151" t="s">
        <v>1</v>
      </c>
      <c r="C172" s="147" t="s">
        <v>212</v>
      </c>
      <c r="D172" s="147" t="s">
        <v>210</v>
      </c>
      <c r="E172" s="147" t="s">
        <v>436</v>
      </c>
      <c r="F172" s="147" t="s">
        <v>279</v>
      </c>
      <c r="G172" s="147" t="s">
        <v>212</v>
      </c>
      <c r="H172" s="147" t="s">
        <v>287</v>
      </c>
      <c r="I172" s="147" t="s">
        <v>279</v>
      </c>
      <c r="J172" s="147" t="s">
        <v>9</v>
      </c>
      <c r="K172" s="148">
        <v>0</v>
      </c>
      <c r="L172" s="149">
        <v>0</v>
      </c>
      <c r="M172" s="149"/>
      <c r="N172" s="149">
        <f t="shared" ref="N172:O174" si="16">N173</f>
        <v>25000</v>
      </c>
      <c r="O172" s="149">
        <f t="shared" si="16"/>
        <v>25000</v>
      </c>
    </row>
    <row r="173" spans="1:15" ht="31.2" x14ac:dyDescent="0.3">
      <c r="A173" s="184" t="s">
        <v>448</v>
      </c>
      <c r="B173" s="151" t="s">
        <v>1</v>
      </c>
      <c r="C173" s="147" t="s">
        <v>212</v>
      </c>
      <c r="D173" s="147" t="s">
        <v>212</v>
      </c>
      <c r="E173" s="147" t="s">
        <v>436</v>
      </c>
      <c r="F173" s="147" t="s">
        <v>279</v>
      </c>
      <c r="G173" s="147" t="s">
        <v>212</v>
      </c>
      <c r="H173" s="147" t="s">
        <v>437</v>
      </c>
      <c r="I173" s="147" t="s">
        <v>279</v>
      </c>
      <c r="J173" s="147" t="s">
        <v>9</v>
      </c>
      <c r="K173" s="148">
        <v>0</v>
      </c>
      <c r="L173" s="149">
        <v>0</v>
      </c>
      <c r="M173" s="149"/>
      <c r="N173" s="149">
        <f t="shared" si="16"/>
        <v>25000</v>
      </c>
      <c r="O173" s="149">
        <f t="shared" si="16"/>
        <v>25000</v>
      </c>
    </row>
    <row r="174" spans="1:15" ht="46.8" x14ac:dyDescent="0.3">
      <c r="A174" s="184" t="s">
        <v>355</v>
      </c>
      <c r="B174" s="151" t="s">
        <v>1</v>
      </c>
      <c r="C174" s="147" t="s">
        <v>212</v>
      </c>
      <c r="D174" s="147" t="s">
        <v>210</v>
      </c>
      <c r="E174" s="147" t="s">
        <v>436</v>
      </c>
      <c r="F174" s="147" t="s">
        <v>279</v>
      </c>
      <c r="G174" s="147" t="s">
        <v>212</v>
      </c>
      <c r="H174" s="147" t="s">
        <v>437</v>
      </c>
      <c r="I174" s="147" t="s">
        <v>279</v>
      </c>
      <c r="J174" s="147" t="s">
        <v>235</v>
      </c>
      <c r="K174" s="148">
        <v>0</v>
      </c>
      <c r="L174" s="149">
        <v>0</v>
      </c>
      <c r="M174" s="149"/>
      <c r="N174" s="149">
        <f t="shared" si="16"/>
        <v>25000</v>
      </c>
      <c r="O174" s="149">
        <f t="shared" si="16"/>
        <v>25000</v>
      </c>
    </row>
    <row r="175" spans="1:15" ht="46.8" x14ac:dyDescent="0.3">
      <c r="A175" s="184" t="s">
        <v>356</v>
      </c>
      <c r="B175" s="151" t="s">
        <v>1</v>
      </c>
      <c r="C175" s="147" t="s">
        <v>212</v>
      </c>
      <c r="D175" s="147" t="s">
        <v>210</v>
      </c>
      <c r="E175" s="147" t="s">
        <v>436</v>
      </c>
      <c r="F175" s="147" t="s">
        <v>279</v>
      </c>
      <c r="G175" s="147" t="s">
        <v>212</v>
      </c>
      <c r="H175" s="147" t="s">
        <v>437</v>
      </c>
      <c r="I175" s="147" t="s">
        <v>279</v>
      </c>
      <c r="J175" s="147" t="s">
        <v>296</v>
      </c>
      <c r="K175" s="148">
        <v>0</v>
      </c>
      <c r="L175" s="149">
        <v>0</v>
      </c>
      <c r="M175" s="149"/>
      <c r="N175" s="149">
        <v>25000</v>
      </c>
      <c r="O175" s="149">
        <v>25000</v>
      </c>
    </row>
    <row r="176" spans="1:15" ht="15.6" x14ac:dyDescent="0.3">
      <c r="A176" s="184"/>
      <c r="B176" s="151"/>
      <c r="C176" s="147"/>
      <c r="D176" s="147"/>
      <c r="E176" s="147"/>
      <c r="F176" s="147"/>
      <c r="G176" s="147"/>
      <c r="H176" s="147"/>
      <c r="I176" s="147"/>
      <c r="J176" s="147"/>
      <c r="K176" s="148"/>
      <c r="L176" s="149"/>
      <c r="M176" s="149"/>
      <c r="N176" s="149"/>
      <c r="O176" s="93"/>
    </row>
    <row r="177" spans="1:15" ht="11.25" customHeight="1" x14ac:dyDescent="0.3">
      <c r="A177" s="184" t="s">
        <v>378</v>
      </c>
      <c r="B177" s="151" t="s">
        <v>1</v>
      </c>
      <c r="C177" s="147" t="s">
        <v>75</v>
      </c>
      <c r="D177" s="147" t="s">
        <v>98</v>
      </c>
      <c r="E177" s="147" t="s">
        <v>98</v>
      </c>
      <c r="F177" s="147" t="s">
        <v>279</v>
      </c>
      <c r="G177" s="147" t="s">
        <v>98</v>
      </c>
      <c r="H177" s="147" t="s">
        <v>287</v>
      </c>
      <c r="I177" s="147" t="s">
        <v>279</v>
      </c>
      <c r="J177" s="147" t="s">
        <v>9</v>
      </c>
      <c r="K177" s="148">
        <v>0</v>
      </c>
      <c r="L177" s="149">
        <v>0</v>
      </c>
      <c r="M177" s="152">
        <f>M178</f>
        <v>10.199999999999999</v>
      </c>
      <c r="N177" s="91">
        <f>N178</f>
        <v>9629.48</v>
      </c>
      <c r="O177" s="91">
        <f>O178</f>
        <v>9629.48</v>
      </c>
    </row>
    <row r="178" spans="1:15" ht="15.6" x14ac:dyDescent="0.3">
      <c r="A178" s="184" t="s">
        <v>459</v>
      </c>
      <c r="B178" s="151" t="s">
        <v>1</v>
      </c>
      <c r="C178" s="147" t="s">
        <v>75</v>
      </c>
      <c r="D178" s="147" t="s">
        <v>75</v>
      </c>
      <c r="E178" s="147" t="s">
        <v>98</v>
      </c>
      <c r="F178" s="147" t="s">
        <v>279</v>
      </c>
      <c r="G178" s="147" t="s">
        <v>98</v>
      </c>
      <c r="H178" s="147" t="s">
        <v>287</v>
      </c>
      <c r="I178" s="147" t="s">
        <v>279</v>
      </c>
      <c r="J178" s="147" t="s">
        <v>9</v>
      </c>
      <c r="K178" s="148">
        <v>0</v>
      </c>
      <c r="L178" s="149">
        <v>0</v>
      </c>
      <c r="M178" s="152">
        <f>M181</f>
        <v>10.199999999999999</v>
      </c>
      <c r="N178" s="91">
        <f t="shared" ref="N178:O181" si="17">N179</f>
        <v>9629.48</v>
      </c>
      <c r="O178" s="91">
        <f t="shared" si="17"/>
        <v>9629.48</v>
      </c>
    </row>
    <row r="179" spans="1:15" ht="171.6" x14ac:dyDescent="0.3">
      <c r="A179" s="184" t="s">
        <v>458</v>
      </c>
      <c r="B179" s="151" t="s">
        <v>1</v>
      </c>
      <c r="C179" s="147" t="s">
        <v>75</v>
      </c>
      <c r="D179" s="147" t="s">
        <v>75</v>
      </c>
      <c r="E179" s="147" t="s">
        <v>75</v>
      </c>
      <c r="F179" s="147" t="s">
        <v>279</v>
      </c>
      <c r="G179" s="147" t="s">
        <v>98</v>
      </c>
      <c r="H179" s="147" t="s">
        <v>287</v>
      </c>
      <c r="I179" s="147" t="s">
        <v>279</v>
      </c>
      <c r="J179" s="147" t="s">
        <v>9</v>
      </c>
      <c r="K179" s="148">
        <v>0</v>
      </c>
      <c r="L179" s="149">
        <v>0</v>
      </c>
      <c r="M179" s="152"/>
      <c r="N179" s="91">
        <f t="shared" si="17"/>
        <v>9629.48</v>
      </c>
      <c r="O179" s="91">
        <f t="shared" si="17"/>
        <v>9629.48</v>
      </c>
    </row>
    <row r="180" spans="1:15" ht="62.4" x14ac:dyDescent="0.3">
      <c r="A180" s="184" t="s">
        <v>455</v>
      </c>
      <c r="B180" s="151" t="s">
        <v>1</v>
      </c>
      <c r="C180" s="147" t="s">
        <v>75</v>
      </c>
      <c r="D180" s="147" t="s">
        <v>75</v>
      </c>
      <c r="E180" s="147" t="s">
        <v>75</v>
      </c>
      <c r="F180" s="147" t="s">
        <v>290</v>
      </c>
      <c r="G180" s="147" t="s">
        <v>197</v>
      </c>
      <c r="H180" s="147" t="s">
        <v>451</v>
      </c>
      <c r="I180" s="147" t="s">
        <v>279</v>
      </c>
      <c r="J180" s="147"/>
      <c r="K180" s="148">
        <v>0</v>
      </c>
      <c r="L180" s="149">
        <v>0</v>
      </c>
      <c r="M180" s="152"/>
      <c r="N180" s="91">
        <f t="shared" si="17"/>
        <v>9629.48</v>
      </c>
      <c r="O180" s="91">
        <f t="shared" si="17"/>
        <v>9629.48</v>
      </c>
    </row>
    <row r="181" spans="1:15" ht="14.25" customHeight="1" x14ac:dyDescent="0.3">
      <c r="A181" s="184" t="s">
        <v>456</v>
      </c>
      <c r="B181" s="151" t="s">
        <v>1</v>
      </c>
      <c r="C181" s="147" t="s">
        <v>75</v>
      </c>
      <c r="D181" s="147" t="s">
        <v>75</v>
      </c>
      <c r="E181" s="147" t="s">
        <v>75</v>
      </c>
      <c r="F181" s="147" t="s">
        <v>290</v>
      </c>
      <c r="G181" s="147" t="s">
        <v>197</v>
      </c>
      <c r="H181" s="147" t="s">
        <v>451</v>
      </c>
      <c r="I181" s="147" t="s">
        <v>279</v>
      </c>
      <c r="J181" s="147" t="s">
        <v>231</v>
      </c>
      <c r="K181" s="148">
        <v>0</v>
      </c>
      <c r="L181" s="149">
        <v>0</v>
      </c>
      <c r="M181" s="152">
        <v>10.199999999999999</v>
      </c>
      <c r="N181" s="91">
        <f t="shared" si="17"/>
        <v>9629.48</v>
      </c>
      <c r="O181" s="91">
        <f t="shared" si="17"/>
        <v>9629.48</v>
      </c>
    </row>
    <row r="182" spans="1:15" ht="31.2" x14ac:dyDescent="0.3">
      <c r="A182" s="184" t="s">
        <v>457</v>
      </c>
      <c r="B182" s="151" t="s">
        <v>1</v>
      </c>
      <c r="C182" s="147" t="s">
        <v>75</v>
      </c>
      <c r="D182" s="147" t="s">
        <v>75</v>
      </c>
      <c r="E182" s="147" t="s">
        <v>75</v>
      </c>
      <c r="F182" s="147" t="s">
        <v>290</v>
      </c>
      <c r="G182" s="147" t="s">
        <v>197</v>
      </c>
      <c r="H182" s="147" t="s">
        <v>451</v>
      </c>
      <c r="I182" s="147" t="s">
        <v>279</v>
      </c>
      <c r="J182" s="147" t="s">
        <v>303</v>
      </c>
      <c r="K182" s="148">
        <v>0</v>
      </c>
      <c r="L182" s="149">
        <v>0</v>
      </c>
      <c r="M182" s="152">
        <v>10.199999999999999</v>
      </c>
      <c r="N182" s="91">
        <v>9629.48</v>
      </c>
      <c r="O182" s="91">
        <v>9629.48</v>
      </c>
    </row>
    <row r="183" spans="1:15" ht="92.25" customHeight="1" x14ac:dyDescent="0.3">
      <c r="A183" s="184"/>
      <c r="B183" s="151"/>
      <c r="C183" s="147"/>
      <c r="D183" s="147"/>
      <c r="E183" s="147"/>
      <c r="F183" s="147"/>
      <c r="G183" s="147"/>
      <c r="H183" s="147"/>
      <c r="I183" s="147"/>
      <c r="J183" s="147"/>
      <c r="K183" s="148"/>
      <c r="L183" s="149"/>
      <c r="M183" s="152"/>
      <c r="N183" s="93"/>
      <c r="O183" s="93"/>
    </row>
    <row r="184" spans="1:15" ht="15.6" x14ac:dyDescent="0.3">
      <c r="A184" s="184" t="s">
        <v>385</v>
      </c>
      <c r="B184" s="151" t="s">
        <v>1</v>
      </c>
      <c r="C184" s="147" t="s">
        <v>211</v>
      </c>
      <c r="D184" s="147" t="s">
        <v>98</v>
      </c>
      <c r="E184" s="147" t="s">
        <v>98</v>
      </c>
      <c r="F184" s="147" t="s">
        <v>279</v>
      </c>
      <c r="G184" s="147" t="s">
        <v>98</v>
      </c>
      <c r="H184" s="147" t="s">
        <v>287</v>
      </c>
      <c r="I184" s="147" t="s">
        <v>279</v>
      </c>
      <c r="J184" s="147" t="s">
        <v>9</v>
      </c>
      <c r="K184" s="148">
        <v>0</v>
      </c>
      <c r="L184" s="149">
        <v>0</v>
      </c>
      <c r="M184" s="152">
        <f>M187</f>
        <v>40</v>
      </c>
      <c r="N184" s="187">
        <f>N185</f>
        <v>50000</v>
      </c>
      <c r="O184" s="123">
        <f>N187</f>
        <v>50000</v>
      </c>
    </row>
    <row r="185" spans="1:15" ht="31.2" x14ac:dyDescent="0.3">
      <c r="A185" s="184" t="s">
        <v>386</v>
      </c>
      <c r="B185" s="151" t="s">
        <v>1</v>
      </c>
      <c r="C185" s="147" t="s">
        <v>211</v>
      </c>
      <c r="D185" s="147" t="s">
        <v>199</v>
      </c>
      <c r="E185" s="147" t="s">
        <v>98</v>
      </c>
      <c r="F185" s="147" t="s">
        <v>279</v>
      </c>
      <c r="G185" s="147" t="s">
        <v>98</v>
      </c>
      <c r="H185" s="147" t="s">
        <v>287</v>
      </c>
      <c r="I185" s="147" t="s">
        <v>279</v>
      </c>
      <c r="J185" s="147" t="s">
        <v>9</v>
      </c>
      <c r="K185" s="148">
        <v>0</v>
      </c>
      <c r="L185" s="149">
        <v>0</v>
      </c>
      <c r="M185" s="152"/>
      <c r="N185" s="123">
        <f>N186</f>
        <v>50000</v>
      </c>
      <c r="O185" s="123">
        <f>O186</f>
        <v>50000</v>
      </c>
    </row>
    <row r="186" spans="1:15" ht="78" x14ac:dyDescent="0.3">
      <c r="A186" s="184" t="s">
        <v>387</v>
      </c>
      <c r="B186" s="151" t="s">
        <v>1</v>
      </c>
      <c r="C186" s="147" t="s">
        <v>211</v>
      </c>
      <c r="D186" s="147" t="s">
        <v>199</v>
      </c>
      <c r="E186" s="147" t="s">
        <v>211</v>
      </c>
      <c r="F186" s="147" t="s">
        <v>279</v>
      </c>
      <c r="G186" s="147" t="s">
        <v>98</v>
      </c>
      <c r="H186" s="147" t="s">
        <v>287</v>
      </c>
      <c r="I186" s="147" t="s">
        <v>279</v>
      </c>
      <c r="J186" s="147" t="s">
        <v>9</v>
      </c>
      <c r="K186" s="148">
        <v>0</v>
      </c>
      <c r="L186" s="149">
        <v>0</v>
      </c>
      <c r="M186" s="152"/>
      <c r="N186" s="123">
        <f>N187</f>
        <v>50000</v>
      </c>
      <c r="O186" s="123">
        <f>O187</f>
        <v>50000</v>
      </c>
    </row>
    <row r="187" spans="1:15" ht="46.8" x14ac:dyDescent="0.3">
      <c r="A187" s="184" t="s">
        <v>388</v>
      </c>
      <c r="B187" s="151" t="s">
        <v>1</v>
      </c>
      <c r="C187" s="147" t="s">
        <v>211</v>
      </c>
      <c r="D187" s="147" t="s">
        <v>199</v>
      </c>
      <c r="E187" s="147" t="s">
        <v>211</v>
      </c>
      <c r="F187" s="147" t="s">
        <v>279</v>
      </c>
      <c r="G187" s="147" t="s">
        <v>197</v>
      </c>
      <c r="H187" s="147" t="s">
        <v>384</v>
      </c>
      <c r="I187" s="147" t="s">
        <v>279</v>
      </c>
      <c r="J187" s="147" t="s">
        <v>9</v>
      </c>
      <c r="K187" s="148">
        <v>0</v>
      </c>
      <c r="L187" s="149">
        <v>0</v>
      </c>
      <c r="M187" s="152">
        <f>M188</f>
        <v>40</v>
      </c>
      <c r="N187" s="123">
        <f>N188</f>
        <v>50000</v>
      </c>
      <c r="O187" s="123">
        <f>O188</f>
        <v>50000</v>
      </c>
    </row>
    <row r="188" spans="1:15" ht="46.8" x14ac:dyDescent="0.3">
      <c r="A188" s="184" t="s">
        <v>355</v>
      </c>
      <c r="B188" s="151" t="s">
        <v>1</v>
      </c>
      <c r="C188" s="147" t="s">
        <v>211</v>
      </c>
      <c r="D188" s="147" t="s">
        <v>199</v>
      </c>
      <c r="E188" s="147" t="s">
        <v>211</v>
      </c>
      <c r="F188" s="147" t="s">
        <v>279</v>
      </c>
      <c r="G188" s="147" t="s">
        <v>197</v>
      </c>
      <c r="H188" s="147" t="s">
        <v>384</v>
      </c>
      <c r="I188" s="147" t="s">
        <v>279</v>
      </c>
      <c r="J188" s="147" t="s">
        <v>235</v>
      </c>
      <c r="K188" s="148">
        <v>0</v>
      </c>
      <c r="L188" s="149">
        <v>0</v>
      </c>
      <c r="M188" s="152">
        <f>M189</f>
        <v>40</v>
      </c>
      <c r="N188" s="123">
        <f>N189</f>
        <v>50000</v>
      </c>
      <c r="O188" s="123">
        <f>O189</f>
        <v>50000</v>
      </c>
    </row>
    <row r="189" spans="1:15" ht="46.8" x14ac:dyDescent="0.3">
      <c r="A189" s="184" t="s">
        <v>356</v>
      </c>
      <c r="B189" s="151" t="s">
        <v>1</v>
      </c>
      <c r="C189" s="147" t="s">
        <v>211</v>
      </c>
      <c r="D189" s="147" t="s">
        <v>199</v>
      </c>
      <c r="E189" s="147" t="s">
        <v>211</v>
      </c>
      <c r="F189" s="147" t="s">
        <v>279</v>
      </c>
      <c r="G189" s="147" t="s">
        <v>197</v>
      </c>
      <c r="H189" s="147" t="s">
        <v>384</v>
      </c>
      <c r="I189" s="147" t="s">
        <v>279</v>
      </c>
      <c r="J189" s="147" t="s">
        <v>296</v>
      </c>
      <c r="K189" s="148">
        <v>0</v>
      </c>
      <c r="L189" s="149">
        <v>0</v>
      </c>
      <c r="M189" s="152">
        <v>40</v>
      </c>
      <c r="N189" s="123">
        <v>50000</v>
      </c>
      <c r="O189" s="123">
        <v>50000</v>
      </c>
    </row>
    <row r="190" spans="1:15" ht="15.6" x14ac:dyDescent="0.3">
      <c r="A190" s="184"/>
      <c r="B190" s="151"/>
      <c r="C190" s="147"/>
      <c r="D190" s="147"/>
      <c r="E190" s="147"/>
      <c r="F190" s="147"/>
      <c r="G190" s="147"/>
      <c r="H190" s="147"/>
      <c r="I190" s="147"/>
      <c r="J190" s="147"/>
      <c r="K190" s="148"/>
      <c r="L190" s="94"/>
      <c r="M190" s="93"/>
      <c r="N190" s="93"/>
      <c r="O190" s="93"/>
    </row>
    <row r="191" spans="1:15" ht="24" customHeight="1" x14ac:dyDescent="0.3">
      <c r="A191" s="188" t="s">
        <v>209</v>
      </c>
      <c r="B191" s="172" t="s">
        <v>1</v>
      </c>
      <c r="C191" s="147" t="s">
        <v>203</v>
      </c>
      <c r="D191" s="147" t="s">
        <v>98</v>
      </c>
      <c r="E191" s="147" t="s">
        <v>98</v>
      </c>
      <c r="F191" s="147" t="s">
        <v>279</v>
      </c>
      <c r="G191" s="147" t="s">
        <v>98</v>
      </c>
      <c r="H191" s="147" t="s">
        <v>287</v>
      </c>
      <c r="I191" s="147" t="s">
        <v>279</v>
      </c>
      <c r="J191" s="147" t="s">
        <v>9</v>
      </c>
      <c r="K191" s="148">
        <f>L194</f>
        <v>34008</v>
      </c>
      <c r="L191" s="149">
        <f t="shared" ref="L191:O193" si="18">L192</f>
        <v>34008</v>
      </c>
      <c r="M191" s="149">
        <f t="shared" si="18"/>
        <v>34008</v>
      </c>
      <c r="N191" s="149">
        <f t="shared" si="18"/>
        <v>34008</v>
      </c>
      <c r="O191" s="149">
        <f t="shared" si="18"/>
        <v>34008</v>
      </c>
    </row>
    <row r="192" spans="1:15" ht="15.6" x14ac:dyDescent="0.3">
      <c r="A192" s="188" t="s">
        <v>216</v>
      </c>
      <c r="B192" s="172" t="s">
        <v>1</v>
      </c>
      <c r="C192" s="147" t="s">
        <v>203</v>
      </c>
      <c r="D192" s="147" t="s">
        <v>197</v>
      </c>
      <c r="E192" s="147" t="s">
        <v>98</v>
      </c>
      <c r="F192" s="147" t="s">
        <v>279</v>
      </c>
      <c r="G192" s="147" t="s">
        <v>98</v>
      </c>
      <c r="H192" s="147" t="s">
        <v>287</v>
      </c>
      <c r="I192" s="147" t="s">
        <v>279</v>
      </c>
      <c r="J192" s="147" t="s">
        <v>9</v>
      </c>
      <c r="K192" s="148">
        <f>L194</f>
        <v>34008</v>
      </c>
      <c r="L192" s="149">
        <f t="shared" si="18"/>
        <v>34008</v>
      </c>
      <c r="M192" s="149">
        <f t="shared" si="18"/>
        <v>34008</v>
      </c>
      <c r="N192" s="149">
        <f t="shared" si="18"/>
        <v>34008</v>
      </c>
      <c r="O192" s="149">
        <f t="shared" si="18"/>
        <v>34008</v>
      </c>
    </row>
    <row r="193" spans="1:15" ht="31.2" x14ac:dyDescent="0.3">
      <c r="A193" s="188" t="s">
        <v>233</v>
      </c>
      <c r="B193" s="172" t="s">
        <v>1</v>
      </c>
      <c r="C193" s="147" t="s">
        <v>203</v>
      </c>
      <c r="D193" s="147" t="s">
        <v>197</v>
      </c>
      <c r="E193" s="147" t="s">
        <v>288</v>
      </c>
      <c r="F193" s="147" t="s">
        <v>279</v>
      </c>
      <c r="G193" s="147" t="s">
        <v>98</v>
      </c>
      <c r="H193" s="147" t="s">
        <v>287</v>
      </c>
      <c r="I193" s="147" t="s">
        <v>279</v>
      </c>
      <c r="J193" s="147" t="s">
        <v>9</v>
      </c>
      <c r="K193" s="148">
        <f>L194</f>
        <v>34008</v>
      </c>
      <c r="L193" s="149">
        <f t="shared" si="18"/>
        <v>34008</v>
      </c>
      <c r="M193" s="149">
        <f t="shared" si="18"/>
        <v>34008</v>
      </c>
      <c r="N193" s="149">
        <f t="shared" si="18"/>
        <v>34008</v>
      </c>
      <c r="O193" s="149">
        <f t="shared" si="18"/>
        <v>34008</v>
      </c>
    </row>
    <row r="194" spans="1:15" ht="31.2" x14ac:dyDescent="0.3">
      <c r="A194" s="188" t="s">
        <v>246</v>
      </c>
      <c r="B194" s="172" t="s">
        <v>1</v>
      </c>
      <c r="C194" s="147" t="s">
        <v>203</v>
      </c>
      <c r="D194" s="147" t="s">
        <v>197</v>
      </c>
      <c r="E194" s="147" t="s">
        <v>288</v>
      </c>
      <c r="F194" s="147" t="s">
        <v>279</v>
      </c>
      <c r="G194" s="147" t="s">
        <v>98</v>
      </c>
      <c r="H194" s="147" t="s">
        <v>314</v>
      </c>
      <c r="I194" s="147" t="s">
        <v>279</v>
      </c>
      <c r="J194" s="147" t="s">
        <v>9</v>
      </c>
      <c r="K194" s="148">
        <f>K196</f>
        <v>34008</v>
      </c>
      <c r="L194" s="149">
        <f>K196</f>
        <v>34008</v>
      </c>
      <c r="M194" s="149">
        <f>L196</f>
        <v>34008</v>
      </c>
      <c r="N194" s="149">
        <f>M196</f>
        <v>34008</v>
      </c>
      <c r="O194" s="149">
        <f>N196</f>
        <v>34008</v>
      </c>
    </row>
    <row r="195" spans="1:15" ht="46.8" x14ac:dyDescent="0.3">
      <c r="A195" s="188" t="s">
        <v>226</v>
      </c>
      <c r="B195" s="172"/>
      <c r="C195" s="147" t="s">
        <v>203</v>
      </c>
      <c r="D195" s="147" t="s">
        <v>197</v>
      </c>
      <c r="E195" s="147" t="s">
        <v>224</v>
      </c>
      <c r="F195" s="147"/>
      <c r="G195" s="147"/>
      <c r="H195" s="147"/>
      <c r="I195" s="147"/>
      <c r="J195" s="147" t="s">
        <v>9</v>
      </c>
      <c r="K195" s="148"/>
      <c r="L195" s="94"/>
      <c r="M195" s="93"/>
      <c r="N195" s="93"/>
      <c r="O195" s="93"/>
    </row>
    <row r="196" spans="1:15" ht="31.2" x14ac:dyDescent="0.3">
      <c r="A196" s="188" t="s">
        <v>360</v>
      </c>
      <c r="B196" s="172" t="s">
        <v>1</v>
      </c>
      <c r="C196" s="147" t="s">
        <v>203</v>
      </c>
      <c r="D196" s="147" t="s">
        <v>197</v>
      </c>
      <c r="E196" s="147" t="s">
        <v>288</v>
      </c>
      <c r="F196" s="147" t="s">
        <v>279</v>
      </c>
      <c r="G196" s="147" t="s">
        <v>98</v>
      </c>
      <c r="H196" s="147" t="s">
        <v>314</v>
      </c>
      <c r="I196" s="147" t="s">
        <v>279</v>
      </c>
      <c r="J196" s="147" t="s">
        <v>249</v>
      </c>
      <c r="K196" s="148">
        <f>K206</f>
        <v>34008</v>
      </c>
      <c r="L196" s="149">
        <f>L206</f>
        <v>34008</v>
      </c>
      <c r="M196" s="149">
        <f>M206</f>
        <v>34008</v>
      </c>
      <c r="N196" s="149">
        <f>N206</f>
        <v>34008</v>
      </c>
      <c r="O196" s="149">
        <f>O206</f>
        <v>34008</v>
      </c>
    </row>
    <row r="197" spans="1:15" ht="24" customHeight="1" x14ac:dyDescent="0.3">
      <c r="A197" s="188" t="s">
        <v>248</v>
      </c>
      <c r="B197" s="188"/>
      <c r="C197" s="147" t="s">
        <v>203</v>
      </c>
      <c r="D197" s="147" t="s">
        <v>197</v>
      </c>
      <c r="E197" s="147" t="s">
        <v>247</v>
      </c>
      <c r="F197" s="147"/>
      <c r="G197" s="147"/>
      <c r="H197" s="147"/>
      <c r="I197" s="147"/>
      <c r="J197" s="147" t="s">
        <v>276</v>
      </c>
      <c r="K197" s="148">
        <v>0</v>
      </c>
      <c r="L197" s="94"/>
      <c r="M197" s="93"/>
      <c r="N197" s="93"/>
      <c r="O197" s="93"/>
    </row>
    <row r="198" spans="1:15" ht="13.5" customHeight="1" x14ac:dyDescent="0.3">
      <c r="A198" s="189" t="s">
        <v>133</v>
      </c>
      <c r="B198" s="189"/>
      <c r="C198" s="87"/>
      <c r="D198" s="87"/>
      <c r="E198" s="87"/>
      <c r="F198" s="87"/>
      <c r="G198" s="87"/>
      <c r="H198" s="87"/>
      <c r="I198" s="87"/>
      <c r="J198" s="87"/>
      <c r="K198" s="142" t="s">
        <v>279</v>
      </c>
      <c r="L198" s="94"/>
      <c r="M198" s="93"/>
      <c r="N198" s="93"/>
      <c r="O198" s="93"/>
    </row>
    <row r="199" spans="1:15" ht="15.6" hidden="1" x14ac:dyDescent="0.3">
      <c r="A199" s="190" t="s">
        <v>250</v>
      </c>
      <c r="B199" s="191"/>
      <c r="C199" s="192" t="s">
        <v>211</v>
      </c>
      <c r="D199" s="192"/>
      <c r="E199" s="192"/>
      <c r="F199" s="192"/>
      <c r="G199" s="192"/>
      <c r="H199" s="192"/>
      <c r="I199" s="192"/>
      <c r="J199" s="192"/>
      <c r="K199" s="193">
        <f>K202</f>
        <v>0</v>
      </c>
      <c r="L199" s="94"/>
      <c r="M199" s="93"/>
      <c r="N199" s="93"/>
      <c r="O199" s="93"/>
    </row>
    <row r="200" spans="1:15" ht="15.6" x14ac:dyDescent="0.3">
      <c r="A200" s="161" t="s">
        <v>174</v>
      </c>
      <c r="B200" s="194"/>
      <c r="C200" s="158" t="s">
        <v>211</v>
      </c>
      <c r="D200" s="158" t="s">
        <v>197</v>
      </c>
      <c r="E200" s="158"/>
      <c r="F200" s="158"/>
      <c r="G200" s="158"/>
      <c r="H200" s="158"/>
      <c r="I200" s="158"/>
      <c r="J200" s="158"/>
      <c r="K200" s="159">
        <f>K201</f>
        <v>0</v>
      </c>
      <c r="L200" s="94"/>
      <c r="M200" s="93"/>
      <c r="N200" s="93"/>
      <c r="O200" s="93"/>
    </row>
    <row r="201" spans="1:15" ht="46.8" hidden="1" x14ac:dyDescent="0.3">
      <c r="A201" s="150" t="s">
        <v>271</v>
      </c>
      <c r="B201" s="184"/>
      <c r="C201" s="147" t="s">
        <v>211</v>
      </c>
      <c r="D201" s="147" t="s">
        <v>197</v>
      </c>
      <c r="E201" s="147" t="s">
        <v>251</v>
      </c>
      <c r="F201" s="147"/>
      <c r="G201" s="147"/>
      <c r="H201" s="147"/>
      <c r="I201" s="147"/>
      <c r="J201" s="147"/>
      <c r="K201" s="148">
        <f>K202</f>
        <v>0</v>
      </c>
      <c r="L201" s="94"/>
      <c r="M201" s="93"/>
      <c r="N201" s="93"/>
      <c r="O201" s="93"/>
    </row>
    <row r="202" spans="1:15" ht="31.2" hidden="1" x14ac:dyDescent="0.3">
      <c r="A202" s="150" t="s">
        <v>252</v>
      </c>
      <c r="B202" s="184"/>
      <c r="C202" s="147" t="s">
        <v>211</v>
      </c>
      <c r="D202" s="147" t="s">
        <v>197</v>
      </c>
      <c r="E202" s="147" t="s">
        <v>253</v>
      </c>
      <c r="F202" s="147"/>
      <c r="G202" s="147"/>
      <c r="H202" s="147"/>
      <c r="I202" s="147"/>
      <c r="J202" s="147"/>
      <c r="K202" s="148">
        <f>K203</f>
        <v>0</v>
      </c>
      <c r="L202" s="94"/>
      <c r="M202" s="93"/>
      <c r="N202" s="93"/>
      <c r="O202" s="93"/>
    </row>
    <row r="203" spans="1:15" ht="109.2" hidden="1" x14ac:dyDescent="0.3">
      <c r="A203" s="150" t="s">
        <v>232</v>
      </c>
      <c r="B203" s="184"/>
      <c r="C203" s="147" t="s">
        <v>211</v>
      </c>
      <c r="D203" s="147" t="s">
        <v>197</v>
      </c>
      <c r="E203" s="147" t="s">
        <v>253</v>
      </c>
      <c r="F203" s="147"/>
      <c r="G203" s="147"/>
      <c r="H203" s="147"/>
      <c r="I203" s="147"/>
      <c r="J203" s="147" t="s">
        <v>231</v>
      </c>
      <c r="K203" s="148">
        <f>K204+K205</f>
        <v>0</v>
      </c>
      <c r="L203" s="94"/>
      <c r="M203" s="93"/>
      <c r="N203" s="93"/>
      <c r="O203" s="93"/>
    </row>
    <row r="204" spans="1:15" ht="109.2" hidden="1" x14ac:dyDescent="0.3">
      <c r="A204" s="150" t="s">
        <v>232</v>
      </c>
      <c r="B204" s="184"/>
      <c r="C204" s="147" t="s">
        <v>211</v>
      </c>
      <c r="D204" s="147" t="s">
        <v>197</v>
      </c>
      <c r="E204" s="147" t="s">
        <v>253</v>
      </c>
      <c r="F204" s="147"/>
      <c r="G204" s="147"/>
      <c r="H204" s="147"/>
      <c r="I204" s="147"/>
      <c r="J204" s="147" t="s">
        <v>273</v>
      </c>
      <c r="K204" s="148">
        <v>0</v>
      </c>
      <c r="L204" s="94"/>
      <c r="M204" s="93"/>
      <c r="N204" s="93"/>
      <c r="O204" s="93"/>
    </row>
    <row r="205" spans="1:15" ht="46.8" hidden="1" x14ac:dyDescent="0.3">
      <c r="A205" s="150" t="s">
        <v>234</v>
      </c>
      <c r="B205" s="184"/>
      <c r="C205" s="147" t="s">
        <v>211</v>
      </c>
      <c r="D205" s="147" t="s">
        <v>197</v>
      </c>
      <c r="E205" s="147" t="s">
        <v>253</v>
      </c>
      <c r="F205" s="147"/>
      <c r="G205" s="147"/>
      <c r="H205" s="147"/>
      <c r="I205" s="147"/>
      <c r="J205" s="147" t="s">
        <v>274</v>
      </c>
      <c r="K205" s="148">
        <v>0</v>
      </c>
      <c r="L205" s="94"/>
      <c r="M205" s="93"/>
      <c r="N205" s="93"/>
      <c r="O205" s="93"/>
    </row>
    <row r="206" spans="1:15" ht="22.5" hidden="1" customHeight="1" x14ac:dyDescent="0.3">
      <c r="A206" s="173" t="s">
        <v>313</v>
      </c>
      <c r="B206" s="172" t="s">
        <v>1</v>
      </c>
      <c r="C206" s="147" t="s">
        <v>203</v>
      </c>
      <c r="D206" s="147" t="s">
        <v>197</v>
      </c>
      <c r="E206" s="147" t="s">
        <v>288</v>
      </c>
      <c r="F206" s="147" t="s">
        <v>279</v>
      </c>
      <c r="G206" s="147" t="s">
        <v>98</v>
      </c>
      <c r="H206" s="147" t="s">
        <v>314</v>
      </c>
      <c r="I206" s="147" t="s">
        <v>279</v>
      </c>
      <c r="J206" s="147" t="s">
        <v>315</v>
      </c>
      <c r="K206" s="148">
        <v>34008</v>
      </c>
      <c r="L206" s="149">
        <v>34008</v>
      </c>
      <c r="M206" s="149">
        <v>34008</v>
      </c>
      <c r="N206" s="149">
        <v>34008</v>
      </c>
      <c r="O206" s="149">
        <v>34008</v>
      </c>
    </row>
    <row r="207" spans="1:15" ht="45.75" hidden="1" customHeight="1" thickBot="1" x14ac:dyDescent="0.35">
      <c r="A207" s="171" t="s">
        <v>194</v>
      </c>
      <c r="B207" s="195"/>
      <c r="C207" s="138"/>
      <c r="D207" s="138"/>
      <c r="E207" s="138"/>
      <c r="F207" s="138"/>
      <c r="G207" s="138"/>
      <c r="H207" s="138"/>
      <c r="I207" s="138"/>
      <c r="J207" s="138"/>
      <c r="K207" s="123">
        <f>K14+K74+K83+K101+K118+K191</f>
        <v>4338652.6999999993</v>
      </c>
      <c r="L207" s="123">
        <f>L14+L74+L83+L101+L118+L191+L177</f>
        <v>5441682.6099999994</v>
      </c>
      <c r="M207" s="123">
        <f>M14+M74+M83+M101+M118+M191+M177</f>
        <v>5441692.8099999996</v>
      </c>
      <c r="N207" s="123">
        <f>N14+N74+N83+N101+N118+N191+N177+O184+N164</f>
        <v>5977751.1299999999</v>
      </c>
      <c r="O207" s="123">
        <f>O14+O74+O83+O101+O118+O191+O177+O184+O164</f>
        <v>6341160.1299999999</v>
      </c>
    </row>
    <row r="208" spans="1:15" ht="45.75" hidden="1" customHeight="1" x14ac:dyDescent="0.25">
      <c r="A208" s="58" t="s">
        <v>232</v>
      </c>
      <c r="B208" s="62"/>
      <c r="C208" s="60" t="s">
        <v>211</v>
      </c>
      <c r="D208" s="60" t="s">
        <v>197</v>
      </c>
      <c r="E208" s="60" t="s">
        <v>253</v>
      </c>
      <c r="F208" s="60"/>
      <c r="G208" s="60"/>
      <c r="H208" s="60"/>
      <c r="I208" s="60"/>
      <c r="J208" s="60" t="s">
        <v>273</v>
      </c>
      <c r="K208" s="74">
        <v>0</v>
      </c>
      <c r="L208" s="76"/>
      <c r="M208" s="19"/>
      <c r="N208" s="19"/>
      <c r="O208" s="19"/>
    </row>
    <row r="209" spans="1:15" ht="23.25" hidden="1" customHeight="1" x14ac:dyDescent="0.25">
      <c r="A209" s="58" t="s">
        <v>234</v>
      </c>
      <c r="B209" s="62"/>
      <c r="C209" s="60" t="s">
        <v>211</v>
      </c>
      <c r="D209" s="60" t="s">
        <v>197</v>
      </c>
      <c r="E209" s="60" t="s">
        <v>253</v>
      </c>
      <c r="F209" s="60"/>
      <c r="G209" s="60"/>
      <c r="H209" s="60"/>
      <c r="I209" s="60"/>
      <c r="J209" s="60" t="s">
        <v>274</v>
      </c>
      <c r="K209" s="74">
        <v>0</v>
      </c>
      <c r="L209" s="76"/>
      <c r="M209" s="19"/>
      <c r="N209" s="19"/>
      <c r="O209" s="19"/>
    </row>
    <row r="210" spans="1:15" ht="24" customHeight="1" x14ac:dyDescent="0.25">
      <c r="A210" s="61" t="s">
        <v>313</v>
      </c>
      <c r="B210" s="59" t="s">
        <v>1</v>
      </c>
      <c r="C210" s="60" t="s">
        <v>203</v>
      </c>
      <c r="D210" s="60" t="s">
        <v>197</v>
      </c>
      <c r="E210" s="60" t="s">
        <v>288</v>
      </c>
      <c r="F210" s="60" t="s">
        <v>279</v>
      </c>
      <c r="G210" s="60" t="s">
        <v>98</v>
      </c>
      <c r="H210" s="60" t="s">
        <v>314</v>
      </c>
      <c r="I210" s="60" t="s">
        <v>279</v>
      </c>
      <c r="J210" s="60" t="s">
        <v>315</v>
      </c>
      <c r="K210" s="74">
        <v>34008</v>
      </c>
      <c r="L210" s="75">
        <v>34008</v>
      </c>
      <c r="M210" s="75">
        <v>34008</v>
      </c>
      <c r="N210" s="75">
        <v>34008</v>
      </c>
      <c r="O210" s="75">
        <v>34008</v>
      </c>
    </row>
    <row r="211" spans="1:15" ht="13.8" thickBot="1" x14ac:dyDescent="0.3">
      <c r="A211" s="63" t="s">
        <v>194</v>
      </c>
      <c r="B211" s="64"/>
      <c r="C211" s="65"/>
      <c r="D211" s="65"/>
      <c r="E211" s="65"/>
      <c r="F211" s="65"/>
      <c r="G211" s="65"/>
      <c r="H211" s="65"/>
      <c r="I211" s="65"/>
      <c r="J211" s="65"/>
      <c r="K211" s="77">
        <f>K14+K74+K83+K101+K122+K195</f>
        <v>3650744.6999999997</v>
      </c>
      <c r="L211" s="77">
        <f>L14+L74+L83+L101+L122+L195+L181</f>
        <v>4753774.6099999994</v>
      </c>
      <c r="M211" s="77">
        <f>M14+M74+M83+M101+M122+M195+M181</f>
        <v>4753784.8099999996</v>
      </c>
      <c r="N211" s="77">
        <f>N14+N74+N83+N101+N122+N195+N181+O188+N168</f>
        <v>5018404.09</v>
      </c>
      <c r="O211" s="77">
        <f>O14+O74+O83+O101+O122+O195+O181+O188+O168</f>
        <v>5338813.09</v>
      </c>
    </row>
  </sheetData>
  <mergeCells count="15">
    <mergeCell ref="M9:M11"/>
    <mergeCell ref="O9:O11"/>
    <mergeCell ref="N9:N11"/>
    <mergeCell ref="L9:L11"/>
    <mergeCell ref="A6:K6"/>
    <mergeCell ref="A7:K7"/>
    <mergeCell ref="A8:K8"/>
    <mergeCell ref="A9:A11"/>
    <mergeCell ref="K9:K11"/>
    <mergeCell ref="B9:B11"/>
    <mergeCell ref="C9:C11"/>
    <mergeCell ref="E9:I10"/>
    <mergeCell ref="H11:I11"/>
    <mergeCell ref="D9:D11"/>
    <mergeCell ref="J9:J11"/>
  </mergeCells>
  <pageMargins left="0.59055118110236204" right="0.196850393700787" top="0.196850393700787" bottom="0.196850393700787" header="0.511811023622047" footer="0.51181102362204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1"/>
  <sheetViews>
    <sheetView topLeftCell="A138" workbookViewId="0">
      <selection activeCell="N275" sqref="N275"/>
    </sheetView>
  </sheetViews>
  <sheetFormatPr defaultRowHeight="13.2" x14ac:dyDescent="0.25"/>
  <cols>
    <col min="1" max="1" width="46.88671875" customWidth="1"/>
    <col min="2" max="2" width="5.6640625" hidden="1" customWidth="1"/>
    <col min="3" max="3" width="7.33203125" hidden="1" customWidth="1"/>
    <col min="4" max="4" width="7.6640625" hidden="1" customWidth="1"/>
    <col min="5" max="5" width="6.109375" customWidth="1"/>
    <col min="6" max="6" width="6.33203125" customWidth="1"/>
    <col min="7" max="7" width="5.6640625" customWidth="1"/>
    <col min="8" max="8" width="6.88671875" customWidth="1"/>
    <col min="9" max="9" width="4" customWidth="1"/>
    <col min="10" max="10" width="7.6640625" customWidth="1"/>
    <col min="11" max="11" width="18.44140625" customWidth="1"/>
    <col min="12" max="12" width="12.6640625" customWidth="1"/>
    <col min="13" max="13" width="0.109375" customWidth="1"/>
    <col min="14" max="14" width="14" customWidth="1"/>
    <col min="15" max="15" width="14.6640625" customWidth="1"/>
  </cols>
  <sheetData>
    <row r="1" spans="1:29" x14ac:dyDescent="0.25">
      <c r="A1" s="15"/>
      <c r="B1" s="15"/>
      <c r="C1" s="15"/>
      <c r="D1" s="15"/>
      <c r="E1" s="15"/>
      <c r="F1" s="15"/>
      <c r="G1" s="15"/>
      <c r="I1" s="15"/>
      <c r="J1" s="15"/>
      <c r="K1" s="15" t="s">
        <v>491</v>
      </c>
      <c r="M1" t="s">
        <v>481</v>
      </c>
    </row>
    <row r="2" spans="1:29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 t="s">
        <v>482</v>
      </c>
    </row>
    <row r="3" spans="1:29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 t="s">
        <v>483</v>
      </c>
    </row>
    <row r="4" spans="1:2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 t="s">
        <v>484</v>
      </c>
    </row>
    <row r="5" spans="1:29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 t="s">
        <v>485</v>
      </c>
    </row>
    <row r="6" spans="1:29" x14ac:dyDescent="0.25">
      <c r="A6" s="328"/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15"/>
    </row>
    <row r="7" spans="1:29" x14ac:dyDescent="0.25">
      <c r="A7" s="328" t="s">
        <v>422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15"/>
    </row>
    <row r="8" spans="1:29" ht="13.8" thickBot="1" x14ac:dyDescent="0.3">
      <c r="A8" s="329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15"/>
    </row>
    <row r="9" spans="1:29" ht="12.75" customHeight="1" x14ac:dyDescent="0.25">
      <c r="A9" s="332" t="s">
        <v>94</v>
      </c>
      <c r="B9" s="334"/>
      <c r="C9" s="334"/>
      <c r="D9" s="334"/>
      <c r="E9" s="334"/>
      <c r="F9" s="334"/>
      <c r="G9" s="334"/>
      <c r="H9" s="334"/>
      <c r="I9" s="334"/>
      <c r="J9" s="334"/>
      <c r="K9" s="330" t="s">
        <v>375</v>
      </c>
      <c r="L9" s="327" t="s">
        <v>376</v>
      </c>
      <c r="M9" s="327" t="s">
        <v>376</v>
      </c>
      <c r="N9" s="327" t="s">
        <v>376</v>
      </c>
      <c r="O9" s="327" t="s">
        <v>376</v>
      </c>
    </row>
    <row r="10" spans="1:29" ht="6.75" customHeight="1" x14ac:dyDescent="0.25">
      <c r="A10" s="333"/>
      <c r="B10" s="335" t="s">
        <v>0</v>
      </c>
      <c r="C10" s="335"/>
      <c r="D10" s="337"/>
      <c r="E10" s="337"/>
      <c r="F10" s="337"/>
      <c r="G10" s="337"/>
      <c r="H10" s="337"/>
      <c r="I10" s="337"/>
      <c r="J10" s="337"/>
      <c r="K10" s="331"/>
      <c r="L10" s="327"/>
      <c r="M10" s="327"/>
      <c r="N10" s="327"/>
      <c r="O10" s="327"/>
    </row>
    <row r="11" spans="1:29" ht="54.75" customHeight="1" x14ac:dyDescent="0.3">
      <c r="A11" s="333"/>
      <c r="B11" s="336"/>
      <c r="C11" s="196" t="s">
        <v>195</v>
      </c>
      <c r="D11" s="196" t="s">
        <v>96</v>
      </c>
      <c r="E11" s="196" t="s">
        <v>281</v>
      </c>
      <c r="F11" s="196" t="s">
        <v>282</v>
      </c>
      <c r="G11" s="196" t="s">
        <v>316</v>
      </c>
      <c r="H11" s="325" t="s">
        <v>317</v>
      </c>
      <c r="I11" s="326"/>
      <c r="J11" s="196" t="s">
        <v>97</v>
      </c>
      <c r="K11" s="331"/>
      <c r="L11" s="327"/>
      <c r="M11" s="327"/>
      <c r="N11" s="327"/>
      <c r="O11" s="327"/>
    </row>
    <row r="12" spans="1:29" x14ac:dyDescent="0.25">
      <c r="A12" s="55">
        <v>1</v>
      </c>
      <c r="B12" s="53">
        <v>2</v>
      </c>
      <c r="C12" s="56">
        <v>3</v>
      </c>
      <c r="D12" s="56">
        <v>4</v>
      </c>
      <c r="E12" s="56">
        <v>2</v>
      </c>
      <c r="F12" s="56">
        <v>3</v>
      </c>
      <c r="G12" s="56">
        <v>4</v>
      </c>
      <c r="H12" s="56">
        <v>5</v>
      </c>
      <c r="I12" s="56">
        <v>6</v>
      </c>
      <c r="J12" s="56">
        <v>7</v>
      </c>
      <c r="K12" s="57">
        <v>8</v>
      </c>
      <c r="L12" s="38">
        <v>9</v>
      </c>
      <c r="M12" s="78"/>
      <c r="N12" s="38">
        <v>10</v>
      </c>
      <c r="O12" s="19"/>
    </row>
    <row r="13" spans="1:29" ht="41.4" customHeight="1" x14ac:dyDescent="0.3">
      <c r="A13" s="145" t="s">
        <v>462</v>
      </c>
      <c r="B13" s="220">
        <v>753</v>
      </c>
      <c r="C13" s="147" t="s">
        <v>98</v>
      </c>
      <c r="D13" s="147" t="s">
        <v>98</v>
      </c>
      <c r="E13" s="147"/>
      <c r="F13" s="147"/>
      <c r="G13" s="147"/>
      <c r="H13" s="147"/>
      <c r="I13" s="147"/>
      <c r="J13" s="147"/>
      <c r="K13" s="148">
        <f>K14+K19+K24+K29</f>
        <v>485000</v>
      </c>
      <c r="L13" s="149">
        <f>L14+L19+L24+L29</f>
        <v>485000</v>
      </c>
      <c r="M13" s="149">
        <f>M14+M19+M24+M29</f>
        <v>485000</v>
      </c>
      <c r="N13" s="149">
        <f>N14+N19+N24+N29</f>
        <v>562439.04</v>
      </c>
      <c r="O13" s="149">
        <f>O14+O19+O24+O29+O34</f>
        <v>900449.04</v>
      </c>
    </row>
    <row r="14" spans="1:29" ht="69.599999999999994" customHeight="1" x14ac:dyDescent="0.3">
      <c r="A14" s="150" t="s">
        <v>446</v>
      </c>
      <c r="B14" s="172" t="s">
        <v>1</v>
      </c>
      <c r="C14" s="147" t="s">
        <v>197</v>
      </c>
      <c r="D14" s="147" t="s">
        <v>98</v>
      </c>
      <c r="E14" s="147" t="s">
        <v>197</v>
      </c>
      <c r="F14" s="147" t="s">
        <v>279</v>
      </c>
      <c r="G14" s="147" t="s">
        <v>98</v>
      </c>
      <c r="H14" s="147" t="s">
        <v>287</v>
      </c>
      <c r="I14" s="147" t="s">
        <v>279</v>
      </c>
      <c r="J14" s="147" t="s">
        <v>9</v>
      </c>
      <c r="K14" s="148">
        <f t="shared" ref="K14:O16" si="0">K15</f>
        <v>145000</v>
      </c>
      <c r="L14" s="149">
        <f t="shared" si="0"/>
        <v>145000</v>
      </c>
      <c r="M14" s="149">
        <f t="shared" si="0"/>
        <v>145000</v>
      </c>
      <c r="N14" s="149">
        <f t="shared" si="0"/>
        <v>145000</v>
      </c>
      <c r="O14" s="149">
        <f t="shared" si="0"/>
        <v>145000</v>
      </c>
      <c r="R14" s="15" t="s">
        <v>486</v>
      </c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49.8" customHeight="1" x14ac:dyDescent="0.3">
      <c r="A15" s="150" t="s">
        <v>240</v>
      </c>
      <c r="B15" s="172" t="s">
        <v>1</v>
      </c>
      <c r="C15" s="147" t="s">
        <v>197</v>
      </c>
      <c r="D15" s="147" t="s">
        <v>198</v>
      </c>
      <c r="E15" s="147" t="s">
        <v>197</v>
      </c>
      <c r="F15" s="147" t="s">
        <v>279</v>
      </c>
      <c r="G15" s="147" t="s">
        <v>98</v>
      </c>
      <c r="H15" s="147" t="s">
        <v>320</v>
      </c>
      <c r="I15" s="147" t="s">
        <v>279</v>
      </c>
      <c r="J15" s="147" t="s">
        <v>9</v>
      </c>
      <c r="K15" s="148">
        <f t="shared" si="0"/>
        <v>145000</v>
      </c>
      <c r="L15" s="149">
        <f t="shared" si="0"/>
        <v>145000</v>
      </c>
      <c r="M15" s="149">
        <f t="shared" si="0"/>
        <v>145000</v>
      </c>
      <c r="N15" s="149">
        <f t="shared" si="0"/>
        <v>145000</v>
      </c>
      <c r="O15" s="149">
        <f t="shared" si="0"/>
        <v>145000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39.6" customHeight="1" x14ac:dyDescent="0.3">
      <c r="A16" s="150" t="s">
        <v>361</v>
      </c>
      <c r="B16" s="172"/>
      <c r="C16" s="147"/>
      <c r="D16" s="147"/>
      <c r="E16" s="147" t="s">
        <v>197</v>
      </c>
      <c r="F16" s="147" t="s">
        <v>279</v>
      </c>
      <c r="G16" s="147" t="s">
        <v>98</v>
      </c>
      <c r="H16" s="147" t="s">
        <v>320</v>
      </c>
      <c r="I16" s="147" t="s">
        <v>279</v>
      </c>
      <c r="J16" s="147" t="s">
        <v>235</v>
      </c>
      <c r="K16" s="148">
        <f t="shared" si="0"/>
        <v>145000</v>
      </c>
      <c r="L16" s="149">
        <f t="shared" si="0"/>
        <v>145000</v>
      </c>
      <c r="M16" s="149">
        <f t="shared" si="0"/>
        <v>145000</v>
      </c>
      <c r="N16" s="149">
        <f t="shared" si="0"/>
        <v>145000</v>
      </c>
      <c r="O16" s="149">
        <f t="shared" si="0"/>
        <v>145000</v>
      </c>
      <c r="R16" s="15" t="s">
        <v>487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46.8" x14ac:dyDescent="0.3">
      <c r="A17" s="150" t="s">
        <v>362</v>
      </c>
      <c r="B17" s="172" t="s">
        <v>1</v>
      </c>
      <c r="C17" s="147" t="s">
        <v>197</v>
      </c>
      <c r="D17" s="147" t="s">
        <v>198</v>
      </c>
      <c r="E17" s="147" t="s">
        <v>197</v>
      </c>
      <c r="F17" s="147" t="s">
        <v>279</v>
      </c>
      <c r="G17" s="147" t="s">
        <v>98</v>
      </c>
      <c r="H17" s="147" t="s">
        <v>320</v>
      </c>
      <c r="I17" s="147" t="s">
        <v>279</v>
      </c>
      <c r="J17" s="147" t="s">
        <v>296</v>
      </c>
      <c r="K17" s="148">
        <v>145000</v>
      </c>
      <c r="L17" s="149">
        <v>145000</v>
      </c>
      <c r="M17" s="149">
        <v>145000</v>
      </c>
      <c r="N17" s="149">
        <v>145000</v>
      </c>
      <c r="O17" s="149">
        <v>145000</v>
      </c>
      <c r="R17" s="15" t="s">
        <v>488</v>
      </c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10.5" customHeight="1" x14ac:dyDescent="0.3">
      <c r="A18" s="150"/>
      <c r="B18" s="172" t="s">
        <v>1</v>
      </c>
      <c r="C18" s="147" t="s">
        <v>197</v>
      </c>
      <c r="D18" s="147" t="s">
        <v>198</v>
      </c>
      <c r="E18" s="147"/>
      <c r="F18" s="147"/>
      <c r="G18" s="147"/>
      <c r="H18" s="147"/>
      <c r="I18" s="147"/>
      <c r="J18" s="147"/>
      <c r="K18" s="148"/>
      <c r="L18" s="94"/>
      <c r="M18" s="197"/>
      <c r="N18" s="93"/>
      <c r="O18" s="93"/>
      <c r="R18" s="15" t="s">
        <v>489</v>
      </c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ht="65.400000000000006" customHeight="1" x14ac:dyDescent="0.3">
      <c r="A19" s="150" t="s">
        <v>461</v>
      </c>
      <c r="B19" s="172" t="s">
        <v>1</v>
      </c>
      <c r="C19" s="147" t="s">
        <v>197</v>
      </c>
      <c r="D19" s="147" t="s">
        <v>199</v>
      </c>
      <c r="E19" s="147" t="s">
        <v>198</v>
      </c>
      <c r="F19" s="147" t="s">
        <v>279</v>
      </c>
      <c r="G19" s="147" t="s">
        <v>98</v>
      </c>
      <c r="H19" s="147" t="s">
        <v>287</v>
      </c>
      <c r="I19" s="147" t="s">
        <v>279</v>
      </c>
      <c r="J19" s="147" t="s">
        <v>9</v>
      </c>
      <c r="K19" s="148">
        <f>K20</f>
        <v>200000</v>
      </c>
      <c r="L19" s="149">
        <f>L20</f>
        <v>200000</v>
      </c>
      <c r="M19" s="149">
        <f>M20</f>
        <v>200000</v>
      </c>
      <c r="N19" s="149">
        <f>N20</f>
        <v>271439.03999999998</v>
      </c>
      <c r="O19" s="149">
        <f>O20</f>
        <v>314439.03999999998</v>
      </c>
    </row>
    <row r="20" spans="1:29" ht="45.6" customHeight="1" x14ac:dyDescent="0.3">
      <c r="A20" s="150" t="s">
        <v>333</v>
      </c>
      <c r="B20" s="172" t="s">
        <v>1</v>
      </c>
      <c r="C20" s="147" t="s">
        <v>197</v>
      </c>
      <c r="D20" s="147" t="s">
        <v>199</v>
      </c>
      <c r="E20" s="147" t="s">
        <v>198</v>
      </c>
      <c r="F20" s="147" t="s">
        <v>279</v>
      </c>
      <c r="G20" s="147" t="s">
        <v>98</v>
      </c>
      <c r="H20" s="147" t="s">
        <v>312</v>
      </c>
      <c r="I20" s="147" t="s">
        <v>279</v>
      </c>
      <c r="J20" s="147" t="s">
        <v>9</v>
      </c>
      <c r="K20" s="148">
        <f t="shared" ref="K20:O21" si="1">K21</f>
        <v>200000</v>
      </c>
      <c r="L20" s="149">
        <f t="shared" si="1"/>
        <v>200000</v>
      </c>
      <c r="M20" s="149">
        <f t="shared" si="1"/>
        <v>200000</v>
      </c>
      <c r="N20" s="149">
        <f t="shared" si="1"/>
        <v>271439.03999999998</v>
      </c>
      <c r="O20" s="149">
        <f t="shared" si="1"/>
        <v>314439.03999999998</v>
      </c>
    </row>
    <row r="21" spans="1:29" ht="33.6" customHeight="1" x14ac:dyDescent="0.3">
      <c r="A21" s="150" t="s">
        <v>361</v>
      </c>
      <c r="B21" s="172" t="s">
        <v>1</v>
      </c>
      <c r="C21" s="147" t="s">
        <v>197</v>
      </c>
      <c r="D21" s="147" t="s">
        <v>199</v>
      </c>
      <c r="E21" s="147" t="s">
        <v>198</v>
      </c>
      <c r="F21" s="147" t="s">
        <v>279</v>
      </c>
      <c r="G21" s="147" t="s">
        <v>98</v>
      </c>
      <c r="H21" s="147" t="s">
        <v>312</v>
      </c>
      <c r="I21" s="147" t="s">
        <v>279</v>
      </c>
      <c r="J21" s="147" t="s">
        <v>235</v>
      </c>
      <c r="K21" s="148">
        <f t="shared" si="1"/>
        <v>200000</v>
      </c>
      <c r="L21" s="149">
        <f t="shared" si="1"/>
        <v>200000</v>
      </c>
      <c r="M21" s="149">
        <f t="shared" si="1"/>
        <v>200000</v>
      </c>
      <c r="N21" s="149">
        <f t="shared" si="1"/>
        <v>271439.03999999998</v>
      </c>
      <c r="O21" s="149">
        <f t="shared" si="1"/>
        <v>314439.03999999998</v>
      </c>
    </row>
    <row r="22" spans="1:29" ht="46.8" x14ac:dyDescent="0.3">
      <c r="A22" s="150" t="s">
        <v>362</v>
      </c>
      <c r="B22" s="172"/>
      <c r="C22" s="147"/>
      <c r="D22" s="147"/>
      <c r="E22" s="147" t="s">
        <v>198</v>
      </c>
      <c r="F22" s="147" t="s">
        <v>279</v>
      </c>
      <c r="G22" s="147" t="s">
        <v>98</v>
      </c>
      <c r="H22" s="147" t="s">
        <v>312</v>
      </c>
      <c r="I22" s="147" t="s">
        <v>279</v>
      </c>
      <c r="J22" s="147" t="s">
        <v>296</v>
      </c>
      <c r="K22" s="148">
        <v>200000</v>
      </c>
      <c r="L22" s="149">
        <v>200000</v>
      </c>
      <c r="M22" s="149">
        <v>200000</v>
      </c>
      <c r="N22" s="149">
        <v>271439.03999999998</v>
      </c>
      <c r="O22" s="149">
        <v>314439.03999999998</v>
      </c>
    </row>
    <row r="23" spans="1:29" ht="12.75" customHeight="1" x14ac:dyDescent="0.3">
      <c r="A23" s="150"/>
      <c r="B23" s="172" t="s">
        <v>1</v>
      </c>
      <c r="C23" s="147" t="s">
        <v>197</v>
      </c>
      <c r="D23" s="147" t="s">
        <v>199</v>
      </c>
      <c r="E23" s="147"/>
      <c r="F23" s="147"/>
      <c r="G23" s="147"/>
      <c r="H23" s="147"/>
      <c r="I23" s="147"/>
      <c r="J23" s="147"/>
      <c r="K23" s="148"/>
      <c r="L23" s="94"/>
      <c r="M23" s="197"/>
      <c r="N23" s="93"/>
      <c r="O23" s="93"/>
    </row>
    <row r="24" spans="1:29" ht="46.5" customHeight="1" x14ac:dyDescent="0.3">
      <c r="A24" s="150" t="s">
        <v>445</v>
      </c>
      <c r="B24" s="172" t="s">
        <v>1</v>
      </c>
      <c r="C24" s="147" t="s">
        <v>197</v>
      </c>
      <c r="D24" s="147" t="s">
        <v>199</v>
      </c>
      <c r="E24" s="147" t="s">
        <v>201</v>
      </c>
      <c r="F24" s="147" t="s">
        <v>279</v>
      </c>
      <c r="G24" s="147" t="s">
        <v>98</v>
      </c>
      <c r="H24" s="147" t="s">
        <v>287</v>
      </c>
      <c r="I24" s="147" t="s">
        <v>279</v>
      </c>
      <c r="J24" s="147" t="s">
        <v>9</v>
      </c>
      <c r="K24" s="148">
        <f>K26</f>
        <v>40000</v>
      </c>
      <c r="L24" s="149">
        <f>L26</f>
        <v>40000</v>
      </c>
      <c r="M24" s="149">
        <f>M26</f>
        <v>40000</v>
      </c>
      <c r="N24" s="149">
        <f>N26</f>
        <v>40000</v>
      </c>
      <c r="O24" s="149">
        <f>O26</f>
        <v>40000</v>
      </c>
    </row>
    <row r="25" spans="1:29" ht="43.8" customHeight="1" x14ac:dyDescent="0.3">
      <c r="A25" s="150" t="s">
        <v>334</v>
      </c>
      <c r="B25" s="172" t="s">
        <v>1</v>
      </c>
      <c r="C25" s="147" t="s">
        <v>197</v>
      </c>
      <c r="D25" s="147" t="s">
        <v>199</v>
      </c>
      <c r="E25" s="147" t="s">
        <v>201</v>
      </c>
      <c r="F25" s="147" t="s">
        <v>279</v>
      </c>
      <c r="G25" s="147" t="s">
        <v>98</v>
      </c>
      <c r="H25" s="147" t="s">
        <v>331</v>
      </c>
      <c r="I25" s="147" t="s">
        <v>279</v>
      </c>
      <c r="J25" s="147" t="s">
        <v>9</v>
      </c>
      <c r="K25" s="148">
        <v>40000</v>
      </c>
      <c r="L25" s="149">
        <v>40000</v>
      </c>
      <c r="M25" s="149">
        <v>40000</v>
      </c>
      <c r="N25" s="149">
        <v>40000</v>
      </c>
      <c r="O25" s="149">
        <v>40000</v>
      </c>
    </row>
    <row r="26" spans="1:29" ht="36" customHeight="1" x14ac:dyDescent="0.3">
      <c r="A26" s="150" t="s">
        <v>361</v>
      </c>
      <c r="B26" s="172" t="s">
        <v>1</v>
      </c>
      <c r="C26" s="147" t="s">
        <v>197</v>
      </c>
      <c r="D26" s="147" t="s">
        <v>199</v>
      </c>
      <c r="E26" s="147" t="s">
        <v>201</v>
      </c>
      <c r="F26" s="147" t="s">
        <v>279</v>
      </c>
      <c r="G26" s="147" t="s">
        <v>98</v>
      </c>
      <c r="H26" s="147" t="s">
        <v>331</v>
      </c>
      <c r="I26" s="147" t="s">
        <v>279</v>
      </c>
      <c r="J26" s="147" t="s">
        <v>235</v>
      </c>
      <c r="K26" s="148">
        <f>K27</f>
        <v>40000</v>
      </c>
      <c r="L26" s="149">
        <f>L27</f>
        <v>40000</v>
      </c>
      <c r="M26" s="149">
        <f>M27</f>
        <v>40000</v>
      </c>
      <c r="N26" s="149">
        <f>N27</f>
        <v>40000</v>
      </c>
      <c r="O26" s="149">
        <f>O27</f>
        <v>40000</v>
      </c>
    </row>
    <row r="27" spans="1:29" ht="49.8" customHeight="1" x14ac:dyDescent="0.3">
      <c r="A27" s="150" t="s">
        <v>362</v>
      </c>
      <c r="B27" s="172" t="s">
        <v>1</v>
      </c>
      <c r="C27" s="147" t="s">
        <v>197</v>
      </c>
      <c r="D27" s="147" t="s">
        <v>75</v>
      </c>
      <c r="E27" s="147" t="s">
        <v>201</v>
      </c>
      <c r="F27" s="147" t="s">
        <v>279</v>
      </c>
      <c r="G27" s="147" t="s">
        <v>98</v>
      </c>
      <c r="H27" s="147" t="s">
        <v>331</v>
      </c>
      <c r="I27" s="147" t="s">
        <v>279</v>
      </c>
      <c r="J27" s="147" t="s">
        <v>296</v>
      </c>
      <c r="K27" s="148">
        <v>40000</v>
      </c>
      <c r="L27" s="149">
        <v>40000</v>
      </c>
      <c r="M27" s="149">
        <v>40000</v>
      </c>
      <c r="N27" s="149">
        <v>40000</v>
      </c>
      <c r="O27" s="149">
        <v>40000</v>
      </c>
    </row>
    <row r="28" spans="1:29" ht="15" customHeight="1" x14ac:dyDescent="0.3">
      <c r="A28" s="150"/>
      <c r="B28" s="172" t="s">
        <v>1</v>
      </c>
      <c r="C28" s="147" t="s">
        <v>197</v>
      </c>
      <c r="D28" s="147" t="s">
        <v>75</v>
      </c>
      <c r="E28" s="147"/>
      <c r="F28" s="147"/>
      <c r="G28" s="147"/>
      <c r="H28" s="147"/>
      <c r="I28" s="147"/>
      <c r="J28" s="147"/>
      <c r="K28" s="148"/>
      <c r="L28" s="94"/>
      <c r="M28" s="197"/>
      <c r="N28" s="93"/>
      <c r="O28" s="93"/>
    </row>
    <row r="29" spans="1:29" ht="52.8" customHeight="1" x14ac:dyDescent="0.3">
      <c r="A29" s="150" t="s">
        <v>418</v>
      </c>
      <c r="B29" s="172" t="s">
        <v>1</v>
      </c>
      <c r="C29" s="147" t="s">
        <v>197</v>
      </c>
      <c r="D29" s="147" t="s">
        <v>75</v>
      </c>
      <c r="E29" s="147" t="s">
        <v>199</v>
      </c>
      <c r="F29" s="147" t="s">
        <v>279</v>
      </c>
      <c r="G29" s="147" t="s">
        <v>98</v>
      </c>
      <c r="H29" s="147" t="s">
        <v>312</v>
      </c>
      <c r="I29" s="147" t="s">
        <v>279</v>
      </c>
      <c r="J29" s="147" t="s">
        <v>9</v>
      </c>
      <c r="K29" s="148">
        <f t="shared" ref="K29:O31" si="2">K30</f>
        <v>100000</v>
      </c>
      <c r="L29" s="94">
        <f t="shared" si="2"/>
        <v>100000</v>
      </c>
      <c r="M29" s="94">
        <f t="shared" si="2"/>
        <v>100000</v>
      </c>
      <c r="N29" s="123">
        <f t="shared" si="2"/>
        <v>106000</v>
      </c>
      <c r="O29" s="123">
        <f t="shared" si="2"/>
        <v>106000</v>
      </c>
    </row>
    <row r="30" spans="1:29" ht="48" customHeight="1" x14ac:dyDescent="0.3">
      <c r="A30" s="150" t="s">
        <v>333</v>
      </c>
      <c r="B30" s="172" t="s">
        <v>1</v>
      </c>
      <c r="C30" s="147" t="s">
        <v>197</v>
      </c>
      <c r="D30" s="147" t="s">
        <v>75</v>
      </c>
      <c r="E30" s="147" t="s">
        <v>199</v>
      </c>
      <c r="F30" s="147" t="s">
        <v>279</v>
      </c>
      <c r="G30" s="147" t="s">
        <v>98</v>
      </c>
      <c r="H30" s="147" t="s">
        <v>312</v>
      </c>
      <c r="I30" s="147" t="s">
        <v>279</v>
      </c>
      <c r="J30" s="147" t="s">
        <v>9</v>
      </c>
      <c r="K30" s="148">
        <f t="shared" si="2"/>
        <v>100000</v>
      </c>
      <c r="L30" s="94">
        <f t="shared" si="2"/>
        <v>100000</v>
      </c>
      <c r="M30" s="94">
        <f t="shared" si="2"/>
        <v>100000</v>
      </c>
      <c r="N30" s="123">
        <f t="shared" si="2"/>
        <v>106000</v>
      </c>
      <c r="O30" s="123">
        <f t="shared" si="2"/>
        <v>106000</v>
      </c>
    </row>
    <row r="31" spans="1:29" ht="37.200000000000003" customHeight="1" x14ac:dyDescent="0.3">
      <c r="A31" s="150" t="s">
        <v>361</v>
      </c>
      <c r="B31" s="172" t="s">
        <v>1</v>
      </c>
      <c r="C31" s="147" t="s">
        <v>197</v>
      </c>
      <c r="D31" s="147" t="s">
        <v>75</v>
      </c>
      <c r="E31" s="147" t="s">
        <v>199</v>
      </c>
      <c r="F31" s="147" t="s">
        <v>279</v>
      </c>
      <c r="G31" s="147" t="s">
        <v>98</v>
      </c>
      <c r="H31" s="147" t="s">
        <v>312</v>
      </c>
      <c r="I31" s="147" t="s">
        <v>279</v>
      </c>
      <c r="J31" s="147" t="s">
        <v>235</v>
      </c>
      <c r="K31" s="148">
        <f t="shared" si="2"/>
        <v>100000</v>
      </c>
      <c r="L31" s="94">
        <f t="shared" si="2"/>
        <v>100000</v>
      </c>
      <c r="M31" s="94">
        <f t="shared" si="2"/>
        <v>100000</v>
      </c>
      <c r="N31" s="123">
        <f t="shared" si="2"/>
        <v>106000</v>
      </c>
      <c r="O31" s="123">
        <f t="shared" si="2"/>
        <v>106000</v>
      </c>
    </row>
    <row r="32" spans="1:29" ht="52.2" customHeight="1" x14ac:dyDescent="0.3">
      <c r="A32" s="150" t="s">
        <v>362</v>
      </c>
      <c r="B32" s="172" t="s">
        <v>1</v>
      </c>
      <c r="C32" s="147" t="s">
        <v>197</v>
      </c>
      <c r="D32" s="147" t="s">
        <v>75</v>
      </c>
      <c r="E32" s="147" t="s">
        <v>199</v>
      </c>
      <c r="F32" s="147" t="s">
        <v>279</v>
      </c>
      <c r="G32" s="147" t="s">
        <v>98</v>
      </c>
      <c r="H32" s="147" t="s">
        <v>312</v>
      </c>
      <c r="I32" s="147" t="s">
        <v>279</v>
      </c>
      <c r="J32" s="147" t="s">
        <v>296</v>
      </c>
      <c r="K32" s="148">
        <v>100000</v>
      </c>
      <c r="L32" s="94">
        <v>100000</v>
      </c>
      <c r="M32" s="94">
        <v>100000</v>
      </c>
      <c r="N32" s="123">
        <v>106000</v>
      </c>
      <c r="O32" s="123">
        <v>106000</v>
      </c>
    </row>
    <row r="33" spans="1:15" ht="9" customHeight="1" x14ac:dyDescent="0.3">
      <c r="A33" s="150"/>
      <c r="B33" s="172"/>
      <c r="C33" s="147"/>
      <c r="D33" s="147"/>
      <c r="E33" s="147"/>
      <c r="F33" s="147"/>
      <c r="G33" s="147"/>
      <c r="H33" s="147"/>
      <c r="I33" s="147"/>
      <c r="J33" s="147"/>
      <c r="K33" s="148"/>
      <c r="L33" s="94"/>
      <c r="M33" s="197"/>
      <c r="N33" s="93"/>
      <c r="O33" s="93"/>
    </row>
    <row r="34" spans="1:15" ht="69.75" customHeight="1" x14ac:dyDescent="0.3">
      <c r="A34" s="221" t="s">
        <v>463</v>
      </c>
      <c r="B34" s="172"/>
      <c r="C34" s="147"/>
      <c r="D34" s="147"/>
      <c r="E34" s="147" t="s">
        <v>210</v>
      </c>
      <c r="F34" s="147" t="s">
        <v>279</v>
      </c>
      <c r="G34" s="147" t="s">
        <v>98</v>
      </c>
      <c r="H34" s="147" t="s">
        <v>287</v>
      </c>
      <c r="I34" s="147" t="s">
        <v>279</v>
      </c>
      <c r="J34" s="147" t="s">
        <v>9</v>
      </c>
      <c r="K34" s="148">
        <v>0</v>
      </c>
      <c r="L34" s="149">
        <v>0</v>
      </c>
      <c r="M34" s="198" t="e">
        <f>#REF!</f>
        <v>#REF!</v>
      </c>
      <c r="N34" s="94">
        <v>0</v>
      </c>
      <c r="O34" s="123">
        <f>O35</f>
        <v>295010</v>
      </c>
    </row>
    <row r="35" spans="1:15" ht="52.8" customHeight="1" x14ac:dyDescent="0.3">
      <c r="A35" s="150" t="s">
        <v>465</v>
      </c>
      <c r="B35" s="172"/>
      <c r="C35" s="147"/>
      <c r="D35" s="147"/>
      <c r="E35" s="147" t="s">
        <v>210</v>
      </c>
      <c r="F35" s="147" t="s">
        <v>279</v>
      </c>
      <c r="G35" s="147" t="s">
        <v>98</v>
      </c>
      <c r="H35" s="147" t="s">
        <v>287</v>
      </c>
      <c r="I35" s="147" t="s">
        <v>279</v>
      </c>
      <c r="J35" s="147" t="s">
        <v>9</v>
      </c>
      <c r="K35" s="148">
        <v>0</v>
      </c>
      <c r="L35" s="149">
        <v>0</v>
      </c>
      <c r="M35" s="198">
        <v>62.5</v>
      </c>
      <c r="N35" s="94">
        <v>0</v>
      </c>
      <c r="O35" s="123">
        <f>O36</f>
        <v>295010</v>
      </c>
    </row>
    <row r="36" spans="1:15" ht="37.799999999999997" customHeight="1" x14ac:dyDescent="0.3">
      <c r="A36" s="150" t="s">
        <v>466</v>
      </c>
      <c r="B36" s="172"/>
      <c r="C36" s="147"/>
      <c r="D36" s="147"/>
      <c r="E36" s="147" t="s">
        <v>210</v>
      </c>
      <c r="F36" s="147" t="s">
        <v>279</v>
      </c>
      <c r="G36" s="147" t="s">
        <v>197</v>
      </c>
      <c r="H36" s="147" t="s">
        <v>464</v>
      </c>
      <c r="I36" s="147" t="s">
        <v>279</v>
      </c>
      <c r="J36" s="147" t="s">
        <v>9</v>
      </c>
      <c r="K36" s="148">
        <v>0</v>
      </c>
      <c r="L36" s="149">
        <v>0</v>
      </c>
      <c r="M36" s="198"/>
      <c r="N36" s="94">
        <v>0</v>
      </c>
      <c r="O36" s="123">
        <f>O37</f>
        <v>295010</v>
      </c>
    </row>
    <row r="37" spans="1:15" ht="31.2" x14ac:dyDescent="0.3">
      <c r="A37" s="150" t="s">
        <v>234</v>
      </c>
      <c r="B37" s="172"/>
      <c r="C37" s="147"/>
      <c r="D37" s="147"/>
      <c r="E37" s="147" t="s">
        <v>210</v>
      </c>
      <c r="F37" s="147" t="s">
        <v>279</v>
      </c>
      <c r="G37" s="147" t="s">
        <v>197</v>
      </c>
      <c r="H37" s="147" t="s">
        <v>464</v>
      </c>
      <c r="I37" s="147" t="s">
        <v>279</v>
      </c>
      <c r="J37" s="147" t="s">
        <v>235</v>
      </c>
      <c r="K37" s="148">
        <v>0</v>
      </c>
      <c r="L37" s="149">
        <v>0</v>
      </c>
      <c r="M37" s="198">
        <v>62.5</v>
      </c>
      <c r="N37" s="94">
        <v>0</v>
      </c>
      <c r="O37" s="123">
        <f>O38</f>
        <v>295010</v>
      </c>
    </row>
    <row r="38" spans="1:15" ht="46.8" x14ac:dyDescent="0.3">
      <c r="A38" s="150" t="s">
        <v>363</v>
      </c>
      <c r="B38" s="172"/>
      <c r="C38" s="147"/>
      <c r="D38" s="147"/>
      <c r="E38" s="147" t="s">
        <v>210</v>
      </c>
      <c r="F38" s="147" t="s">
        <v>279</v>
      </c>
      <c r="G38" s="147" t="s">
        <v>197</v>
      </c>
      <c r="H38" s="147" t="s">
        <v>464</v>
      </c>
      <c r="I38" s="147" t="s">
        <v>279</v>
      </c>
      <c r="J38" s="147" t="s">
        <v>296</v>
      </c>
      <c r="K38" s="148">
        <v>0</v>
      </c>
      <c r="L38" s="149">
        <v>0</v>
      </c>
      <c r="M38" s="198">
        <v>62.5</v>
      </c>
      <c r="N38" s="94">
        <v>0</v>
      </c>
      <c r="O38" s="123">
        <v>295010</v>
      </c>
    </row>
    <row r="39" spans="1:15" ht="15.6" x14ac:dyDescent="0.3">
      <c r="A39" s="150"/>
      <c r="B39" s="172"/>
      <c r="C39" s="147"/>
      <c r="D39" s="147"/>
      <c r="E39" s="147"/>
      <c r="F39" s="147"/>
      <c r="G39" s="147"/>
      <c r="H39" s="147"/>
      <c r="I39" s="147"/>
      <c r="J39" s="147"/>
      <c r="K39" s="148"/>
      <c r="L39" s="149"/>
      <c r="M39" s="198"/>
      <c r="N39" s="94"/>
      <c r="O39" s="123"/>
    </row>
    <row r="40" spans="1:15" ht="31.2" x14ac:dyDescent="0.3">
      <c r="A40" s="150" t="s">
        <v>397</v>
      </c>
      <c r="B40" s="172"/>
      <c r="C40" s="147"/>
      <c r="D40" s="147"/>
      <c r="E40" s="147"/>
      <c r="F40" s="147" t="s">
        <v>279</v>
      </c>
      <c r="G40" s="147" t="s">
        <v>98</v>
      </c>
      <c r="H40" s="147" t="s">
        <v>287</v>
      </c>
      <c r="I40" s="147" t="s">
        <v>279</v>
      </c>
      <c r="J40" s="147" t="s">
        <v>9</v>
      </c>
      <c r="K40" s="148">
        <f>K49+K60</f>
        <v>0</v>
      </c>
      <c r="L40" s="123">
        <f>L54+L49+L71+L60</f>
        <v>1100000</v>
      </c>
      <c r="M40" s="123" t="e">
        <f>M54+#REF!</f>
        <v>#REF!</v>
      </c>
      <c r="N40" s="123">
        <f>N54+N49+N60+N71+N42</f>
        <v>1553629.48</v>
      </c>
      <c r="O40" s="123">
        <f>O54+O49+O60+O71+O42</f>
        <v>1553629.48</v>
      </c>
    </row>
    <row r="41" spans="1:15" ht="15.6" x14ac:dyDescent="0.3">
      <c r="A41" s="150"/>
      <c r="B41" s="172"/>
      <c r="C41" s="147"/>
      <c r="D41" s="147"/>
      <c r="E41" s="147"/>
      <c r="F41" s="147"/>
      <c r="G41" s="147"/>
      <c r="H41" s="147"/>
      <c r="I41" s="147"/>
      <c r="J41" s="147"/>
      <c r="K41" s="148"/>
      <c r="L41" s="123"/>
      <c r="M41" s="123"/>
      <c r="N41" s="123"/>
      <c r="O41" s="93"/>
    </row>
    <row r="42" spans="1:15" ht="62.4" x14ac:dyDescent="0.3">
      <c r="A42" s="150" t="s">
        <v>452</v>
      </c>
      <c r="B42" s="172"/>
      <c r="C42" s="147"/>
      <c r="D42" s="147"/>
      <c r="E42" s="147" t="s">
        <v>75</v>
      </c>
      <c r="F42" s="147" t="s">
        <v>279</v>
      </c>
      <c r="G42" s="147" t="s">
        <v>98</v>
      </c>
      <c r="H42" s="147" t="s">
        <v>287</v>
      </c>
      <c r="I42" s="147" t="s">
        <v>279</v>
      </c>
      <c r="J42" s="147" t="s">
        <v>9</v>
      </c>
      <c r="K42" s="148">
        <v>0</v>
      </c>
      <c r="L42" s="123">
        <v>0</v>
      </c>
      <c r="M42" s="123"/>
      <c r="N42" s="123">
        <f t="shared" ref="N42:O46" si="3">N43</f>
        <v>9629.48</v>
      </c>
      <c r="O42" s="123">
        <f t="shared" si="3"/>
        <v>9629.48</v>
      </c>
    </row>
    <row r="43" spans="1:15" ht="38.4" customHeight="1" x14ac:dyDescent="0.3">
      <c r="A43" s="150" t="s">
        <v>453</v>
      </c>
      <c r="B43" s="172"/>
      <c r="C43" s="147"/>
      <c r="D43" s="147"/>
      <c r="E43" s="147" t="s">
        <v>75</v>
      </c>
      <c r="F43" s="147" t="s">
        <v>290</v>
      </c>
      <c r="G43" s="147" t="s">
        <v>98</v>
      </c>
      <c r="H43" s="147" t="s">
        <v>287</v>
      </c>
      <c r="I43" s="147" t="s">
        <v>279</v>
      </c>
      <c r="J43" s="147" t="s">
        <v>9</v>
      </c>
      <c r="K43" s="148">
        <v>0</v>
      </c>
      <c r="L43" s="123">
        <v>0</v>
      </c>
      <c r="M43" s="123"/>
      <c r="N43" s="123">
        <f t="shared" si="3"/>
        <v>9629.48</v>
      </c>
      <c r="O43" s="123">
        <f t="shared" si="3"/>
        <v>9629.48</v>
      </c>
    </row>
    <row r="44" spans="1:15" ht="52.2" customHeight="1" x14ac:dyDescent="0.3">
      <c r="A44" s="150" t="s">
        <v>454</v>
      </c>
      <c r="B44" s="172"/>
      <c r="C44" s="147"/>
      <c r="D44" s="147"/>
      <c r="E44" s="147" t="s">
        <v>75</v>
      </c>
      <c r="F44" s="147" t="s">
        <v>290</v>
      </c>
      <c r="G44" s="147" t="s">
        <v>197</v>
      </c>
      <c r="H44" s="147" t="s">
        <v>287</v>
      </c>
      <c r="I44" s="147" t="s">
        <v>279</v>
      </c>
      <c r="J44" s="147" t="s">
        <v>9</v>
      </c>
      <c r="K44" s="148">
        <v>0</v>
      </c>
      <c r="L44" s="123">
        <v>0</v>
      </c>
      <c r="M44" s="123"/>
      <c r="N44" s="123">
        <f t="shared" si="3"/>
        <v>9629.48</v>
      </c>
      <c r="O44" s="123">
        <f t="shared" si="3"/>
        <v>9629.48</v>
      </c>
    </row>
    <row r="45" spans="1:15" ht="56.4" customHeight="1" x14ac:dyDescent="0.3">
      <c r="A45" s="150" t="s">
        <v>455</v>
      </c>
      <c r="B45" s="172"/>
      <c r="C45" s="147"/>
      <c r="D45" s="147"/>
      <c r="E45" s="147" t="s">
        <v>75</v>
      </c>
      <c r="F45" s="147" t="s">
        <v>290</v>
      </c>
      <c r="G45" s="147" t="s">
        <v>197</v>
      </c>
      <c r="H45" s="147" t="s">
        <v>451</v>
      </c>
      <c r="I45" s="147" t="s">
        <v>279</v>
      </c>
      <c r="J45" s="147" t="s">
        <v>9</v>
      </c>
      <c r="K45" s="148">
        <v>0</v>
      </c>
      <c r="L45" s="123">
        <v>0</v>
      </c>
      <c r="M45" s="123"/>
      <c r="N45" s="123">
        <f t="shared" si="3"/>
        <v>9629.48</v>
      </c>
      <c r="O45" s="123">
        <f t="shared" si="3"/>
        <v>9629.48</v>
      </c>
    </row>
    <row r="46" spans="1:15" ht="36" customHeight="1" x14ac:dyDescent="0.3">
      <c r="A46" s="150" t="s">
        <v>456</v>
      </c>
      <c r="B46" s="172"/>
      <c r="C46" s="147"/>
      <c r="D46" s="147"/>
      <c r="E46" s="147" t="s">
        <v>75</v>
      </c>
      <c r="F46" s="147" t="s">
        <v>290</v>
      </c>
      <c r="G46" s="147" t="s">
        <v>197</v>
      </c>
      <c r="H46" s="147" t="s">
        <v>451</v>
      </c>
      <c r="I46" s="147" t="s">
        <v>279</v>
      </c>
      <c r="J46" s="147" t="s">
        <v>231</v>
      </c>
      <c r="K46" s="148">
        <v>0</v>
      </c>
      <c r="L46" s="123">
        <v>0</v>
      </c>
      <c r="M46" s="123"/>
      <c r="N46" s="123">
        <f t="shared" si="3"/>
        <v>9629.48</v>
      </c>
      <c r="O46" s="123">
        <f t="shared" si="3"/>
        <v>9629.48</v>
      </c>
    </row>
    <row r="47" spans="1:15" ht="36" customHeight="1" x14ac:dyDescent="0.3">
      <c r="A47" s="150" t="s">
        <v>457</v>
      </c>
      <c r="B47" s="172"/>
      <c r="C47" s="147"/>
      <c r="D47" s="147"/>
      <c r="E47" s="147" t="s">
        <v>75</v>
      </c>
      <c r="F47" s="147" t="s">
        <v>290</v>
      </c>
      <c r="G47" s="147" t="s">
        <v>197</v>
      </c>
      <c r="H47" s="147" t="s">
        <v>451</v>
      </c>
      <c r="I47" s="147" t="s">
        <v>279</v>
      </c>
      <c r="J47" s="147" t="s">
        <v>303</v>
      </c>
      <c r="K47" s="148">
        <v>0</v>
      </c>
      <c r="L47" s="123">
        <v>0</v>
      </c>
      <c r="M47" s="123"/>
      <c r="N47" s="123">
        <v>9629.48</v>
      </c>
      <c r="O47" s="123">
        <v>9629.48</v>
      </c>
    </row>
    <row r="48" spans="1:15" ht="7.8" customHeight="1" x14ac:dyDescent="0.3">
      <c r="A48" s="150"/>
      <c r="B48" s="172"/>
      <c r="C48" s="147"/>
      <c r="D48" s="147"/>
      <c r="E48" s="147"/>
      <c r="F48" s="147"/>
      <c r="G48" s="147"/>
      <c r="H48" s="147"/>
      <c r="I48" s="147"/>
      <c r="J48" s="147"/>
      <c r="K48" s="148"/>
      <c r="L48" s="123"/>
      <c r="M48" s="123"/>
      <c r="N48" s="123"/>
      <c r="O48" s="93"/>
    </row>
    <row r="49" spans="1:15" ht="93.6" customHeight="1" x14ac:dyDescent="0.3">
      <c r="A49" s="150" t="s">
        <v>424</v>
      </c>
      <c r="B49" s="172"/>
      <c r="C49" s="147"/>
      <c r="D49" s="147"/>
      <c r="E49" s="147" t="s">
        <v>211</v>
      </c>
      <c r="F49" s="147" t="s">
        <v>279</v>
      </c>
      <c r="G49" s="147" t="s">
        <v>98</v>
      </c>
      <c r="H49" s="147" t="s">
        <v>287</v>
      </c>
      <c r="I49" s="147" t="s">
        <v>279</v>
      </c>
      <c r="J49" s="147" t="s">
        <v>9</v>
      </c>
      <c r="K49" s="148">
        <f t="shared" ref="K49:O51" si="4">K50</f>
        <v>0</v>
      </c>
      <c r="L49" s="123">
        <f t="shared" si="4"/>
        <v>0</v>
      </c>
      <c r="M49" s="123">
        <f t="shared" si="4"/>
        <v>0</v>
      </c>
      <c r="N49" s="123">
        <f t="shared" si="4"/>
        <v>200000</v>
      </c>
      <c r="O49" s="123">
        <f t="shared" si="4"/>
        <v>200000</v>
      </c>
    </row>
    <row r="50" spans="1:15" ht="55.5" customHeight="1" x14ac:dyDescent="0.3">
      <c r="A50" s="150" t="s">
        <v>425</v>
      </c>
      <c r="B50" s="172"/>
      <c r="C50" s="147"/>
      <c r="D50" s="147"/>
      <c r="E50" s="147" t="s">
        <v>211</v>
      </c>
      <c r="F50" s="147" t="s">
        <v>279</v>
      </c>
      <c r="G50" s="147" t="s">
        <v>197</v>
      </c>
      <c r="H50" s="147" t="s">
        <v>384</v>
      </c>
      <c r="I50" s="147" t="s">
        <v>279</v>
      </c>
      <c r="J50" s="147" t="s">
        <v>9</v>
      </c>
      <c r="K50" s="148">
        <f t="shared" si="4"/>
        <v>0</v>
      </c>
      <c r="L50" s="123">
        <f t="shared" si="4"/>
        <v>0</v>
      </c>
      <c r="M50" s="123">
        <f t="shared" si="4"/>
        <v>0</v>
      </c>
      <c r="N50" s="123">
        <f t="shared" si="4"/>
        <v>200000</v>
      </c>
      <c r="O50" s="123">
        <f t="shared" si="4"/>
        <v>200000</v>
      </c>
    </row>
    <row r="51" spans="1:15" ht="15.75" customHeight="1" x14ac:dyDescent="0.3">
      <c r="A51" s="150" t="s">
        <v>361</v>
      </c>
      <c r="B51" s="172"/>
      <c r="C51" s="147"/>
      <c r="D51" s="147"/>
      <c r="E51" s="147" t="s">
        <v>211</v>
      </c>
      <c r="F51" s="147" t="s">
        <v>279</v>
      </c>
      <c r="G51" s="147" t="s">
        <v>197</v>
      </c>
      <c r="H51" s="147" t="s">
        <v>384</v>
      </c>
      <c r="I51" s="147" t="s">
        <v>279</v>
      </c>
      <c r="J51" s="147" t="s">
        <v>235</v>
      </c>
      <c r="K51" s="148">
        <f t="shared" si="4"/>
        <v>0</v>
      </c>
      <c r="L51" s="123">
        <f t="shared" si="4"/>
        <v>0</v>
      </c>
      <c r="M51" s="123">
        <f t="shared" si="4"/>
        <v>0</v>
      </c>
      <c r="N51" s="123">
        <f t="shared" si="4"/>
        <v>200000</v>
      </c>
      <c r="O51" s="123">
        <f t="shared" si="4"/>
        <v>200000</v>
      </c>
    </row>
    <row r="52" spans="1:15" ht="15" customHeight="1" x14ac:dyDescent="0.3">
      <c r="A52" s="150" t="s">
        <v>362</v>
      </c>
      <c r="B52" s="172"/>
      <c r="C52" s="147"/>
      <c r="D52" s="147"/>
      <c r="E52" s="147" t="s">
        <v>211</v>
      </c>
      <c r="F52" s="147" t="s">
        <v>279</v>
      </c>
      <c r="G52" s="147" t="s">
        <v>197</v>
      </c>
      <c r="H52" s="147" t="s">
        <v>384</v>
      </c>
      <c r="I52" s="147" t="s">
        <v>279</v>
      </c>
      <c r="J52" s="147" t="s">
        <v>296</v>
      </c>
      <c r="K52" s="148">
        <f>K57</f>
        <v>0</v>
      </c>
      <c r="L52" s="123">
        <v>0</v>
      </c>
      <c r="M52" s="197"/>
      <c r="N52" s="123">
        <v>200000</v>
      </c>
      <c r="O52" s="123">
        <v>200000</v>
      </c>
    </row>
    <row r="53" spans="1:15" ht="67.8" hidden="1" customHeight="1" x14ac:dyDescent="0.3">
      <c r="A53" s="150"/>
      <c r="B53" s="172"/>
      <c r="C53" s="147"/>
      <c r="D53" s="147"/>
      <c r="E53" s="147"/>
      <c r="F53" s="147"/>
      <c r="G53" s="147"/>
      <c r="H53" s="147"/>
      <c r="I53" s="147"/>
      <c r="J53" s="147"/>
      <c r="K53" s="148"/>
      <c r="L53" s="123"/>
      <c r="M53" s="197"/>
      <c r="N53" s="93"/>
      <c r="O53" s="93"/>
    </row>
    <row r="54" spans="1:15" ht="64.8" customHeight="1" x14ac:dyDescent="0.3">
      <c r="A54" s="150" t="s">
        <v>426</v>
      </c>
      <c r="B54" s="172"/>
      <c r="C54" s="147"/>
      <c r="D54" s="147"/>
      <c r="E54" s="147" t="s">
        <v>203</v>
      </c>
      <c r="F54" s="147" t="s">
        <v>290</v>
      </c>
      <c r="G54" s="147" t="s">
        <v>98</v>
      </c>
      <c r="H54" s="147" t="s">
        <v>287</v>
      </c>
      <c r="I54" s="147" t="s">
        <v>279</v>
      </c>
      <c r="J54" s="147" t="s">
        <v>9</v>
      </c>
      <c r="K54" s="148">
        <v>0</v>
      </c>
      <c r="L54" s="123">
        <f t="shared" ref="L54:O55" si="5">L55</f>
        <v>1100000</v>
      </c>
      <c r="M54" s="123">
        <f t="shared" si="5"/>
        <v>1100000</v>
      </c>
      <c r="N54" s="123">
        <f t="shared" si="5"/>
        <v>1200000</v>
      </c>
      <c r="O54" s="123">
        <f t="shared" si="5"/>
        <v>1200000</v>
      </c>
    </row>
    <row r="55" spans="1:15" ht="72.599999999999994" customHeight="1" x14ac:dyDescent="0.3">
      <c r="A55" s="150" t="s">
        <v>380</v>
      </c>
      <c r="B55" s="172"/>
      <c r="C55" s="147"/>
      <c r="D55" s="147"/>
      <c r="E55" s="147" t="s">
        <v>203</v>
      </c>
      <c r="F55" s="147" t="s">
        <v>290</v>
      </c>
      <c r="G55" s="147" t="s">
        <v>197</v>
      </c>
      <c r="H55" s="147" t="s">
        <v>379</v>
      </c>
      <c r="I55" s="147" t="s">
        <v>279</v>
      </c>
      <c r="J55" s="147" t="s">
        <v>235</v>
      </c>
      <c r="K55" s="148">
        <v>0</v>
      </c>
      <c r="L55" s="123">
        <f t="shared" si="5"/>
        <v>1100000</v>
      </c>
      <c r="M55" s="123">
        <f t="shared" si="5"/>
        <v>1100000</v>
      </c>
      <c r="N55" s="123">
        <f t="shared" si="5"/>
        <v>1200000</v>
      </c>
      <c r="O55" s="123">
        <f t="shared" si="5"/>
        <v>1200000</v>
      </c>
    </row>
    <row r="56" spans="1:15" ht="34.200000000000003" customHeight="1" x14ac:dyDescent="0.3">
      <c r="A56" s="150" t="s">
        <v>234</v>
      </c>
      <c r="B56" s="172"/>
      <c r="C56" s="147"/>
      <c r="D56" s="147"/>
      <c r="E56" s="147" t="s">
        <v>203</v>
      </c>
      <c r="F56" s="147" t="s">
        <v>290</v>
      </c>
      <c r="G56" s="147" t="s">
        <v>197</v>
      </c>
      <c r="H56" s="147" t="s">
        <v>379</v>
      </c>
      <c r="I56" s="147" t="s">
        <v>279</v>
      </c>
      <c r="J56" s="147" t="s">
        <v>235</v>
      </c>
      <c r="K56" s="148">
        <v>0</v>
      </c>
      <c r="L56" s="123">
        <f>L58</f>
        <v>1100000</v>
      </c>
      <c r="M56" s="123">
        <f>M58</f>
        <v>1100000</v>
      </c>
      <c r="N56" s="123">
        <f>N58</f>
        <v>1200000</v>
      </c>
      <c r="O56" s="123">
        <f>O58</f>
        <v>1200000</v>
      </c>
    </row>
    <row r="57" spans="1:15" ht="30.6" customHeight="1" x14ac:dyDescent="0.3">
      <c r="A57" s="150" t="s">
        <v>302</v>
      </c>
      <c r="B57" s="172"/>
      <c r="C57" s="147"/>
      <c r="D57" s="147"/>
      <c r="E57" s="147" t="s">
        <v>292</v>
      </c>
      <c r="F57" s="147" t="s">
        <v>279</v>
      </c>
      <c r="G57" s="147" t="s">
        <v>199</v>
      </c>
      <c r="H57" s="147" t="s">
        <v>304</v>
      </c>
      <c r="I57" s="147" t="s">
        <v>279</v>
      </c>
      <c r="J57" s="147" t="s">
        <v>303</v>
      </c>
      <c r="K57" s="148">
        <v>0</v>
      </c>
      <c r="L57" s="123"/>
      <c r="M57" s="197"/>
      <c r="N57" s="93"/>
      <c r="O57" s="93"/>
    </row>
    <row r="58" spans="1:15" ht="31.2" customHeight="1" x14ac:dyDescent="0.3">
      <c r="A58" s="150" t="s">
        <v>295</v>
      </c>
      <c r="B58" s="172"/>
      <c r="C58" s="147"/>
      <c r="D58" s="147"/>
      <c r="E58" s="147" t="s">
        <v>203</v>
      </c>
      <c r="F58" s="147" t="s">
        <v>290</v>
      </c>
      <c r="G58" s="147" t="s">
        <v>197</v>
      </c>
      <c r="H58" s="147" t="s">
        <v>379</v>
      </c>
      <c r="I58" s="147" t="s">
        <v>279</v>
      </c>
      <c r="J58" s="147" t="s">
        <v>296</v>
      </c>
      <c r="K58" s="148">
        <v>0</v>
      </c>
      <c r="L58" s="123">
        <v>1100000</v>
      </c>
      <c r="M58" s="123">
        <v>1100000</v>
      </c>
      <c r="N58" s="123">
        <v>1200000</v>
      </c>
      <c r="O58" s="123">
        <v>1200000</v>
      </c>
    </row>
    <row r="59" spans="1:15" ht="67.8" hidden="1" customHeight="1" x14ac:dyDescent="0.3">
      <c r="A59" s="150"/>
      <c r="B59" s="172"/>
      <c r="C59" s="147"/>
      <c r="D59" s="147"/>
      <c r="E59" s="147"/>
      <c r="F59" s="147"/>
      <c r="G59" s="147"/>
      <c r="H59" s="147"/>
      <c r="I59" s="147"/>
      <c r="J59" s="147"/>
      <c r="K59" s="148"/>
      <c r="L59" s="94"/>
      <c r="M59" s="197"/>
      <c r="N59" s="93"/>
      <c r="O59" s="93"/>
    </row>
    <row r="60" spans="1:15" ht="58.2" customHeight="1" x14ac:dyDescent="0.3">
      <c r="A60" s="150" t="s">
        <v>444</v>
      </c>
      <c r="B60" s="172"/>
      <c r="C60" s="147"/>
      <c r="D60" s="147"/>
      <c r="E60" s="147" t="s">
        <v>309</v>
      </c>
      <c r="F60" s="147" t="s">
        <v>279</v>
      </c>
      <c r="G60" s="147" t="s">
        <v>98</v>
      </c>
      <c r="H60" s="147" t="s">
        <v>287</v>
      </c>
      <c r="I60" s="147" t="s">
        <v>279</v>
      </c>
      <c r="J60" s="147" t="s">
        <v>9</v>
      </c>
      <c r="K60" s="148">
        <f>K61+K66</f>
        <v>0</v>
      </c>
      <c r="L60" s="123">
        <f>L62+L66</f>
        <v>0</v>
      </c>
      <c r="M60" s="123">
        <f>M62+M66</f>
        <v>7.1</v>
      </c>
      <c r="N60" s="123">
        <f>N62+N66</f>
        <v>19000</v>
      </c>
      <c r="O60" s="123">
        <f>O62+O66</f>
        <v>19000</v>
      </c>
    </row>
    <row r="61" spans="1:15" ht="15.75" hidden="1" customHeight="1" x14ac:dyDescent="0.3">
      <c r="A61" s="150" t="s">
        <v>308</v>
      </c>
      <c r="B61" s="172"/>
      <c r="C61" s="147"/>
      <c r="D61" s="147"/>
      <c r="E61" s="147" t="s">
        <v>309</v>
      </c>
      <c r="F61" s="147" t="s">
        <v>279</v>
      </c>
      <c r="G61" s="147" t="s">
        <v>210</v>
      </c>
      <c r="H61" s="147" t="s">
        <v>287</v>
      </c>
      <c r="I61" s="147" t="s">
        <v>279</v>
      </c>
      <c r="J61" s="147" t="s">
        <v>9</v>
      </c>
      <c r="K61" s="148">
        <f t="shared" ref="K61:O63" si="6">K62</f>
        <v>0</v>
      </c>
      <c r="L61" s="123">
        <f t="shared" si="6"/>
        <v>0</v>
      </c>
      <c r="M61" s="123">
        <f t="shared" si="6"/>
        <v>0</v>
      </c>
      <c r="N61" s="123">
        <f t="shared" si="6"/>
        <v>11900</v>
      </c>
      <c r="O61" s="123">
        <f t="shared" si="6"/>
        <v>11900</v>
      </c>
    </row>
    <row r="62" spans="1:15" ht="32.4" customHeight="1" x14ac:dyDescent="0.3">
      <c r="A62" s="150" t="s">
        <v>268</v>
      </c>
      <c r="B62" s="172"/>
      <c r="C62" s="147"/>
      <c r="D62" s="147"/>
      <c r="E62" s="147" t="s">
        <v>309</v>
      </c>
      <c r="F62" s="147" t="s">
        <v>279</v>
      </c>
      <c r="G62" s="147" t="s">
        <v>210</v>
      </c>
      <c r="H62" s="147" t="s">
        <v>310</v>
      </c>
      <c r="I62" s="147" t="s">
        <v>279</v>
      </c>
      <c r="J62" s="147" t="s">
        <v>9</v>
      </c>
      <c r="K62" s="148">
        <f t="shared" si="6"/>
        <v>0</v>
      </c>
      <c r="L62" s="123">
        <f t="shared" si="6"/>
        <v>0</v>
      </c>
      <c r="M62" s="123">
        <f t="shared" si="6"/>
        <v>0</v>
      </c>
      <c r="N62" s="123">
        <f t="shared" si="6"/>
        <v>11900</v>
      </c>
      <c r="O62" s="123">
        <f t="shared" si="6"/>
        <v>11900</v>
      </c>
    </row>
    <row r="63" spans="1:15" ht="31.2" x14ac:dyDescent="0.3">
      <c r="A63" s="150" t="s">
        <v>234</v>
      </c>
      <c r="B63" s="172"/>
      <c r="C63" s="147"/>
      <c r="D63" s="147"/>
      <c r="E63" s="147" t="s">
        <v>309</v>
      </c>
      <c r="F63" s="147" t="s">
        <v>279</v>
      </c>
      <c r="G63" s="147" t="s">
        <v>210</v>
      </c>
      <c r="H63" s="147" t="s">
        <v>310</v>
      </c>
      <c r="I63" s="147" t="s">
        <v>279</v>
      </c>
      <c r="J63" s="147" t="s">
        <v>235</v>
      </c>
      <c r="K63" s="148">
        <f t="shared" si="6"/>
        <v>0</v>
      </c>
      <c r="L63" s="123">
        <f t="shared" si="6"/>
        <v>0</v>
      </c>
      <c r="M63" s="123">
        <f t="shared" si="6"/>
        <v>0</v>
      </c>
      <c r="N63" s="123">
        <f t="shared" si="6"/>
        <v>11900</v>
      </c>
      <c r="O63" s="123">
        <f t="shared" si="6"/>
        <v>11900</v>
      </c>
    </row>
    <row r="64" spans="1:15" ht="31.2" x14ac:dyDescent="0.3">
      <c r="A64" s="150" t="s">
        <v>295</v>
      </c>
      <c r="B64" s="172"/>
      <c r="C64" s="147"/>
      <c r="D64" s="147"/>
      <c r="E64" s="147" t="s">
        <v>309</v>
      </c>
      <c r="F64" s="147" t="s">
        <v>279</v>
      </c>
      <c r="G64" s="147" t="s">
        <v>210</v>
      </c>
      <c r="H64" s="147" t="s">
        <v>310</v>
      </c>
      <c r="I64" s="147" t="s">
        <v>279</v>
      </c>
      <c r="J64" s="147" t="s">
        <v>296</v>
      </c>
      <c r="K64" s="148">
        <v>0</v>
      </c>
      <c r="L64" s="123">
        <v>0</v>
      </c>
      <c r="M64" s="123">
        <v>0</v>
      </c>
      <c r="N64" s="123">
        <v>11900</v>
      </c>
      <c r="O64" s="123">
        <v>11900</v>
      </c>
    </row>
    <row r="65" spans="1:15" ht="15" customHeight="1" x14ac:dyDescent="0.3">
      <c r="A65" s="150"/>
      <c r="B65" s="172"/>
      <c r="C65" s="147"/>
      <c r="D65" s="147"/>
      <c r="E65" s="147"/>
      <c r="F65" s="147"/>
      <c r="G65" s="147"/>
      <c r="H65" s="147"/>
      <c r="I65" s="147"/>
      <c r="J65" s="147"/>
      <c r="K65" s="148"/>
      <c r="L65" s="94"/>
      <c r="M65" s="197"/>
      <c r="N65" s="94"/>
      <c r="O65" s="93"/>
    </row>
    <row r="66" spans="1:15" ht="46.8" x14ac:dyDescent="0.3">
      <c r="A66" s="150" t="s">
        <v>311</v>
      </c>
      <c r="B66" s="172"/>
      <c r="C66" s="147"/>
      <c r="D66" s="147"/>
      <c r="E66" s="147" t="s">
        <v>309</v>
      </c>
      <c r="F66" s="147" t="s">
        <v>279</v>
      </c>
      <c r="G66" s="147" t="s">
        <v>212</v>
      </c>
      <c r="H66" s="147" t="s">
        <v>287</v>
      </c>
      <c r="I66" s="147" t="s">
        <v>279</v>
      </c>
      <c r="J66" s="147" t="s">
        <v>9</v>
      </c>
      <c r="K66" s="148">
        <f t="shared" ref="K66:O68" si="7">K67</f>
        <v>0</v>
      </c>
      <c r="L66" s="123">
        <f t="shared" si="7"/>
        <v>0</v>
      </c>
      <c r="M66" s="123">
        <f t="shared" si="7"/>
        <v>7.1</v>
      </c>
      <c r="N66" s="123">
        <f t="shared" si="7"/>
        <v>7100</v>
      </c>
      <c r="O66" s="123">
        <f t="shared" si="7"/>
        <v>7100</v>
      </c>
    </row>
    <row r="67" spans="1:15" ht="31.2" x14ac:dyDescent="0.3">
      <c r="A67" s="150" t="s">
        <v>268</v>
      </c>
      <c r="B67" s="172"/>
      <c r="C67" s="147"/>
      <c r="D67" s="147"/>
      <c r="E67" s="147" t="s">
        <v>309</v>
      </c>
      <c r="F67" s="147" t="s">
        <v>279</v>
      </c>
      <c r="G67" s="147" t="s">
        <v>212</v>
      </c>
      <c r="H67" s="147" t="s">
        <v>310</v>
      </c>
      <c r="I67" s="147" t="s">
        <v>279</v>
      </c>
      <c r="J67" s="147" t="s">
        <v>9</v>
      </c>
      <c r="K67" s="148">
        <f t="shared" si="7"/>
        <v>0</v>
      </c>
      <c r="L67" s="123">
        <f t="shared" si="7"/>
        <v>0</v>
      </c>
      <c r="M67" s="123">
        <f t="shared" si="7"/>
        <v>7.1</v>
      </c>
      <c r="N67" s="123">
        <f t="shared" si="7"/>
        <v>7100</v>
      </c>
      <c r="O67" s="123">
        <f t="shared" si="7"/>
        <v>7100</v>
      </c>
    </row>
    <row r="68" spans="1:15" ht="31.2" x14ac:dyDescent="0.3">
      <c r="A68" s="150" t="s">
        <v>234</v>
      </c>
      <c r="B68" s="172"/>
      <c r="C68" s="147"/>
      <c r="D68" s="147"/>
      <c r="E68" s="147" t="s">
        <v>309</v>
      </c>
      <c r="F68" s="147" t="s">
        <v>279</v>
      </c>
      <c r="G68" s="147" t="s">
        <v>212</v>
      </c>
      <c r="H68" s="147" t="s">
        <v>310</v>
      </c>
      <c r="I68" s="147" t="s">
        <v>279</v>
      </c>
      <c r="J68" s="147" t="s">
        <v>235</v>
      </c>
      <c r="K68" s="148">
        <f t="shared" si="7"/>
        <v>0</v>
      </c>
      <c r="L68" s="123">
        <f t="shared" si="7"/>
        <v>0</v>
      </c>
      <c r="M68" s="123">
        <f t="shared" si="7"/>
        <v>7.1</v>
      </c>
      <c r="N68" s="123">
        <f t="shared" si="7"/>
        <v>7100</v>
      </c>
      <c r="O68" s="123">
        <f t="shared" si="7"/>
        <v>7100</v>
      </c>
    </row>
    <row r="69" spans="1:15" ht="31.2" x14ac:dyDescent="0.3">
      <c r="A69" s="150" t="s">
        <v>295</v>
      </c>
      <c r="B69" s="172"/>
      <c r="C69" s="147"/>
      <c r="D69" s="147"/>
      <c r="E69" s="147" t="s">
        <v>309</v>
      </c>
      <c r="F69" s="147" t="s">
        <v>279</v>
      </c>
      <c r="G69" s="147" t="s">
        <v>212</v>
      </c>
      <c r="H69" s="147" t="s">
        <v>310</v>
      </c>
      <c r="I69" s="147" t="s">
        <v>279</v>
      </c>
      <c r="J69" s="147" t="s">
        <v>296</v>
      </c>
      <c r="K69" s="148">
        <v>0</v>
      </c>
      <c r="L69" s="123">
        <v>0</v>
      </c>
      <c r="M69" s="199">
        <v>7.1</v>
      </c>
      <c r="N69" s="123">
        <v>7100</v>
      </c>
      <c r="O69" s="123">
        <v>7100</v>
      </c>
    </row>
    <row r="70" spans="1:15" ht="15.6" x14ac:dyDescent="0.3">
      <c r="A70" s="150"/>
      <c r="B70" s="172"/>
      <c r="C70" s="147"/>
      <c r="D70" s="147"/>
      <c r="E70" s="147"/>
      <c r="F70" s="147"/>
      <c r="G70" s="147"/>
      <c r="H70" s="147"/>
      <c r="I70" s="147"/>
      <c r="J70" s="147"/>
      <c r="K70" s="148"/>
      <c r="L70" s="123"/>
      <c r="M70" s="197"/>
      <c r="N70" s="94"/>
      <c r="O70" s="93"/>
    </row>
    <row r="71" spans="1:15" ht="93.6" x14ac:dyDescent="0.3">
      <c r="A71" s="150" t="s">
        <v>440</v>
      </c>
      <c r="B71" s="172"/>
      <c r="C71" s="147"/>
      <c r="D71" s="147"/>
      <c r="E71" s="147" t="s">
        <v>436</v>
      </c>
      <c r="F71" s="147" t="s">
        <v>279</v>
      </c>
      <c r="G71" s="147" t="s">
        <v>98</v>
      </c>
      <c r="H71" s="147" t="s">
        <v>287</v>
      </c>
      <c r="I71" s="147" t="s">
        <v>279</v>
      </c>
      <c r="J71" s="147" t="s">
        <v>9</v>
      </c>
      <c r="K71" s="148">
        <v>0</v>
      </c>
      <c r="L71" s="148">
        <v>0</v>
      </c>
      <c r="M71" s="88">
        <f>M77</f>
        <v>10</v>
      </c>
      <c r="N71" s="123">
        <f>N77+N72</f>
        <v>125000</v>
      </c>
      <c r="O71" s="123">
        <f>O77+O72</f>
        <v>125000</v>
      </c>
    </row>
    <row r="72" spans="1:15" ht="31.2" x14ac:dyDescent="0.3">
      <c r="A72" s="150" t="s">
        <v>447</v>
      </c>
      <c r="B72" s="172"/>
      <c r="C72" s="147"/>
      <c r="D72" s="147"/>
      <c r="E72" s="147" t="s">
        <v>436</v>
      </c>
      <c r="F72" s="147" t="s">
        <v>279</v>
      </c>
      <c r="G72" s="147" t="s">
        <v>210</v>
      </c>
      <c r="H72" s="147" t="s">
        <v>287</v>
      </c>
      <c r="I72" s="147" t="s">
        <v>279</v>
      </c>
      <c r="J72" s="147" t="s">
        <v>9</v>
      </c>
      <c r="K72" s="148">
        <v>0</v>
      </c>
      <c r="L72" s="148">
        <v>0</v>
      </c>
      <c r="M72" s="88"/>
      <c r="N72" s="123">
        <f t="shared" ref="N72:O74" si="8">N73</f>
        <v>100000</v>
      </c>
      <c r="O72" s="123">
        <f t="shared" si="8"/>
        <v>100000</v>
      </c>
    </row>
    <row r="73" spans="1:15" ht="31.2" x14ac:dyDescent="0.3">
      <c r="A73" s="150" t="s">
        <v>448</v>
      </c>
      <c r="B73" s="172"/>
      <c r="C73" s="147"/>
      <c r="D73" s="147"/>
      <c r="E73" s="147" t="s">
        <v>436</v>
      </c>
      <c r="F73" s="147" t="s">
        <v>279</v>
      </c>
      <c r="G73" s="147" t="s">
        <v>210</v>
      </c>
      <c r="H73" s="147" t="s">
        <v>437</v>
      </c>
      <c r="I73" s="147" t="s">
        <v>279</v>
      </c>
      <c r="J73" s="147" t="s">
        <v>9</v>
      </c>
      <c r="K73" s="148">
        <v>0</v>
      </c>
      <c r="L73" s="148">
        <v>0</v>
      </c>
      <c r="M73" s="88"/>
      <c r="N73" s="123">
        <f t="shared" si="8"/>
        <v>100000</v>
      </c>
      <c r="O73" s="123">
        <f t="shared" si="8"/>
        <v>100000</v>
      </c>
    </row>
    <row r="74" spans="1:15" ht="31.2" x14ac:dyDescent="0.3">
      <c r="A74" s="150" t="s">
        <v>234</v>
      </c>
      <c r="B74" s="172"/>
      <c r="C74" s="147"/>
      <c r="D74" s="147"/>
      <c r="E74" s="147" t="s">
        <v>436</v>
      </c>
      <c r="F74" s="147" t="s">
        <v>279</v>
      </c>
      <c r="G74" s="147" t="s">
        <v>210</v>
      </c>
      <c r="H74" s="147" t="s">
        <v>437</v>
      </c>
      <c r="I74" s="147" t="s">
        <v>279</v>
      </c>
      <c r="J74" s="147" t="s">
        <v>235</v>
      </c>
      <c r="K74" s="148">
        <v>0</v>
      </c>
      <c r="L74" s="148">
        <v>0</v>
      </c>
      <c r="M74" s="88"/>
      <c r="N74" s="123">
        <f t="shared" si="8"/>
        <v>100000</v>
      </c>
      <c r="O74" s="123">
        <f t="shared" si="8"/>
        <v>100000</v>
      </c>
    </row>
    <row r="75" spans="1:15" ht="45" customHeight="1" x14ac:dyDescent="0.3">
      <c r="A75" s="150" t="s">
        <v>295</v>
      </c>
      <c r="B75" s="172"/>
      <c r="C75" s="147"/>
      <c r="D75" s="147"/>
      <c r="E75" s="147" t="s">
        <v>436</v>
      </c>
      <c r="F75" s="147" t="s">
        <v>279</v>
      </c>
      <c r="G75" s="147" t="s">
        <v>210</v>
      </c>
      <c r="H75" s="147" t="s">
        <v>437</v>
      </c>
      <c r="I75" s="147" t="s">
        <v>279</v>
      </c>
      <c r="J75" s="147" t="s">
        <v>296</v>
      </c>
      <c r="K75" s="148">
        <v>0</v>
      </c>
      <c r="L75" s="148">
        <v>0</v>
      </c>
      <c r="M75" s="88"/>
      <c r="N75" s="123">
        <v>100000</v>
      </c>
      <c r="O75" s="123">
        <v>100000</v>
      </c>
    </row>
    <row r="76" spans="1:15" ht="17.25" customHeight="1" x14ac:dyDescent="0.3">
      <c r="A76" s="150"/>
      <c r="B76" s="172"/>
      <c r="C76" s="147"/>
      <c r="D76" s="147"/>
      <c r="E76" s="147"/>
      <c r="F76" s="147"/>
      <c r="G76" s="147"/>
      <c r="H76" s="147"/>
      <c r="I76" s="147"/>
      <c r="J76" s="147"/>
      <c r="K76" s="148"/>
      <c r="L76" s="148"/>
      <c r="M76" s="88"/>
      <c r="N76" s="123"/>
      <c r="O76" s="93"/>
    </row>
    <row r="77" spans="1:15" ht="17.25" customHeight="1" x14ac:dyDescent="0.3">
      <c r="A77" s="150" t="s">
        <v>449</v>
      </c>
      <c r="B77" s="172"/>
      <c r="C77" s="147"/>
      <c r="D77" s="147"/>
      <c r="E77" s="147" t="s">
        <v>436</v>
      </c>
      <c r="F77" s="147" t="s">
        <v>279</v>
      </c>
      <c r="G77" s="147" t="s">
        <v>212</v>
      </c>
      <c r="H77" s="147" t="s">
        <v>287</v>
      </c>
      <c r="I77" s="147" t="s">
        <v>279</v>
      </c>
      <c r="J77" s="147" t="s">
        <v>9</v>
      </c>
      <c r="K77" s="148">
        <v>0</v>
      </c>
      <c r="L77" s="148">
        <v>0</v>
      </c>
      <c r="M77" s="88">
        <f>M79</f>
        <v>10</v>
      </c>
      <c r="N77" s="123">
        <f>N79</f>
        <v>25000</v>
      </c>
      <c r="O77" s="123">
        <f>O79</f>
        <v>25000</v>
      </c>
    </row>
    <row r="78" spans="1:15" ht="42.6" customHeight="1" x14ac:dyDescent="0.3">
      <c r="A78" s="150" t="s">
        <v>448</v>
      </c>
      <c r="B78" s="172"/>
      <c r="C78" s="147"/>
      <c r="D78" s="147"/>
      <c r="E78" s="147" t="s">
        <v>436</v>
      </c>
      <c r="F78" s="147" t="s">
        <v>279</v>
      </c>
      <c r="G78" s="147" t="s">
        <v>212</v>
      </c>
      <c r="H78" s="147" t="s">
        <v>437</v>
      </c>
      <c r="I78" s="147" t="s">
        <v>279</v>
      </c>
      <c r="J78" s="147" t="s">
        <v>9</v>
      </c>
      <c r="K78" s="148">
        <v>0</v>
      </c>
      <c r="L78" s="148">
        <v>0</v>
      </c>
      <c r="M78" s="88"/>
      <c r="N78" s="123">
        <f>N79</f>
        <v>25000</v>
      </c>
      <c r="O78" s="123">
        <f>O79</f>
        <v>25000</v>
      </c>
    </row>
    <row r="79" spans="1:15" ht="31.8" customHeight="1" x14ac:dyDescent="0.3">
      <c r="A79" s="150" t="s">
        <v>234</v>
      </c>
      <c r="B79" s="172"/>
      <c r="C79" s="147"/>
      <c r="D79" s="147"/>
      <c r="E79" s="147" t="s">
        <v>436</v>
      </c>
      <c r="F79" s="147" t="s">
        <v>279</v>
      </c>
      <c r="G79" s="147" t="s">
        <v>212</v>
      </c>
      <c r="H79" s="147" t="s">
        <v>437</v>
      </c>
      <c r="I79" s="147" t="s">
        <v>279</v>
      </c>
      <c r="J79" s="147" t="s">
        <v>235</v>
      </c>
      <c r="K79" s="148">
        <v>0</v>
      </c>
      <c r="L79" s="148">
        <v>0</v>
      </c>
      <c r="M79" s="88">
        <f>M80</f>
        <v>10</v>
      </c>
      <c r="N79" s="123">
        <f>N80</f>
        <v>25000</v>
      </c>
      <c r="O79" s="123">
        <f>O80</f>
        <v>25000</v>
      </c>
    </row>
    <row r="80" spans="1:15" ht="13.5" customHeight="1" x14ac:dyDescent="0.3">
      <c r="A80" s="150" t="s">
        <v>295</v>
      </c>
      <c r="B80" s="172"/>
      <c r="C80" s="147"/>
      <c r="D80" s="147"/>
      <c r="E80" s="147" t="s">
        <v>436</v>
      </c>
      <c r="F80" s="147" t="s">
        <v>279</v>
      </c>
      <c r="G80" s="147" t="s">
        <v>212</v>
      </c>
      <c r="H80" s="147" t="s">
        <v>437</v>
      </c>
      <c r="I80" s="147" t="s">
        <v>279</v>
      </c>
      <c r="J80" s="147" t="s">
        <v>296</v>
      </c>
      <c r="K80" s="148">
        <v>0</v>
      </c>
      <c r="L80" s="148">
        <v>0</v>
      </c>
      <c r="M80" s="88">
        <v>10</v>
      </c>
      <c r="N80" s="123">
        <v>25000</v>
      </c>
      <c r="O80" s="123">
        <v>25000</v>
      </c>
    </row>
    <row r="81" spans="1:15" ht="15.6" x14ac:dyDescent="0.3">
      <c r="A81" s="150"/>
      <c r="B81" s="172"/>
      <c r="C81" s="147"/>
      <c r="D81" s="147"/>
      <c r="E81" s="147"/>
      <c r="F81" s="147"/>
      <c r="G81" s="147"/>
      <c r="H81" s="147"/>
      <c r="I81" s="147"/>
      <c r="J81" s="147"/>
      <c r="K81" s="148"/>
      <c r="L81" s="94"/>
      <c r="M81" s="197"/>
      <c r="N81" s="93"/>
      <c r="O81" s="93"/>
    </row>
    <row r="82" spans="1:15" ht="15.6" x14ac:dyDescent="0.3">
      <c r="A82" s="150" t="s">
        <v>335</v>
      </c>
      <c r="B82" s="172" t="s">
        <v>1</v>
      </c>
      <c r="C82" s="147" t="s">
        <v>197</v>
      </c>
      <c r="D82" s="147" t="s">
        <v>212</v>
      </c>
      <c r="E82" s="147"/>
      <c r="F82" s="147"/>
      <c r="G82" s="147"/>
      <c r="H82" s="147"/>
      <c r="I82" s="147"/>
      <c r="J82" s="147"/>
      <c r="K82" s="148">
        <f>K106+K117+K126+K132+K136+K150+K247+K84+K90</f>
        <v>3853652.6999999997</v>
      </c>
      <c r="L82" s="148">
        <f>L106+L117+L126+L132+L136+L150+L247+L84+L90</f>
        <v>3856682.6099999994</v>
      </c>
      <c r="M82" s="148">
        <f>M106+M117+M126+M132+M136+M150+M247+M84+M90</f>
        <v>3944182.6099999994</v>
      </c>
      <c r="N82" s="149">
        <f>N106+N117+N126+N132+N136+N150+N247+N84+N90+N97</f>
        <v>3861682.6099999994</v>
      </c>
      <c r="O82" s="149">
        <f>O106+O117+O126+O132+O136+O150+O247+O84+O90+O97+O102</f>
        <v>3887081.6099999994</v>
      </c>
    </row>
    <row r="83" spans="1:15" ht="15.6" x14ac:dyDescent="0.3">
      <c r="A83" s="150"/>
      <c r="B83" s="172"/>
      <c r="C83" s="147"/>
      <c r="D83" s="147"/>
      <c r="E83" s="147"/>
      <c r="F83" s="147"/>
      <c r="G83" s="147"/>
      <c r="H83" s="147"/>
      <c r="I83" s="147"/>
      <c r="J83" s="147"/>
      <c r="K83" s="148"/>
      <c r="L83" s="149"/>
      <c r="M83" s="149"/>
      <c r="N83" s="149"/>
      <c r="O83" s="93"/>
    </row>
    <row r="84" spans="1:15" ht="31.2" x14ac:dyDescent="0.3">
      <c r="A84" s="150" t="s">
        <v>401</v>
      </c>
      <c r="B84" s="172"/>
      <c r="C84" s="147"/>
      <c r="D84" s="147"/>
      <c r="E84" s="147" t="s">
        <v>402</v>
      </c>
      <c r="F84" s="147" t="s">
        <v>279</v>
      </c>
      <c r="G84" s="147" t="s">
        <v>98</v>
      </c>
      <c r="H84" s="147" t="s">
        <v>287</v>
      </c>
      <c r="I84" s="147" t="s">
        <v>279</v>
      </c>
      <c r="J84" s="147" t="s">
        <v>9</v>
      </c>
      <c r="K84" s="148">
        <f t="shared" ref="K84:O87" si="9">K85</f>
        <v>87500</v>
      </c>
      <c r="L84" s="148">
        <f t="shared" si="9"/>
        <v>87500</v>
      </c>
      <c r="M84" s="148">
        <f t="shared" si="9"/>
        <v>87500</v>
      </c>
      <c r="N84" s="149">
        <f t="shared" si="9"/>
        <v>87500</v>
      </c>
      <c r="O84" s="149">
        <f t="shared" si="9"/>
        <v>87500</v>
      </c>
    </row>
    <row r="85" spans="1:15" ht="15.6" x14ac:dyDescent="0.3">
      <c r="A85" s="150" t="s">
        <v>403</v>
      </c>
      <c r="B85" s="172"/>
      <c r="C85" s="147"/>
      <c r="D85" s="147"/>
      <c r="E85" s="147" t="s">
        <v>402</v>
      </c>
      <c r="F85" s="147" t="s">
        <v>279</v>
      </c>
      <c r="G85" s="147" t="s">
        <v>98</v>
      </c>
      <c r="H85" s="147" t="s">
        <v>404</v>
      </c>
      <c r="I85" s="147" t="s">
        <v>279</v>
      </c>
      <c r="J85" s="147" t="s">
        <v>9</v>
      </c>
      <c r="K85" s="148">
        <f t="shared" si="9"/>
        <v>87500</v>
      </c>
      <c r="L85" s="148">
        <f t="shared" si="9"/>
        <v>87500</v>
      </c>
      <c r="M85" s="148">
        <f t="shared" si="9"/>
        <v>87500</v>
      </c>
      <c r="N85" s="149">
        <f t="shared" si="9"/>
        <v>87500</v>
      </c>
      <c r="O85" s="149">
        <f t="shared" si="9"/>
        <v>87500</v>
      </c>
    </row>
    <row r="86" spans="1:15" ht="31.2" x14ac:dyDescent="0.3">
      <c r="A86" s="150" t="s">
        <v>217</v>
      </c>
      <c r="B86" s="172"/>
      <c r="C86" s="147"/>
      <c r="D86" s="147"/>
      <c r="E86" s="147" t="s">
        <v>402</v>
      </c>
      <c r="F86" s="147" t="s">
        <v>279</v>
      </c>
      <c r="G86" s="147" t="s">
        <v>98</v>
      </c>
      <c r="H86" s="147" t="s">
        <v>404</v>
      </c>
      <c r="I86" s="147" t="s">
        <v>299</v>
      </c>
      <c r="J86" s="147" t="s">
        <v>9</v>
      </c>
      <c r="K86" s="148">
        <f t="shared" si="9"/>
        <v>87500</v>
      </c>
      <c r="L86" s="148">
        <f t="shared" si="9"/>
        <v>87500</v>
      </c>
      <c r="M86" s="148">
        <f t="shared" si="9"/>
        <v>87500</v>
      </c>
      <c r="N86" s="149">
        <f t="shared" si="9"/>
        <v>87500</v>
      </c>
      <c r="O86" s="149">
        <f t="shared" si="9"/>
        <v>87500</v>
      </c>
    </row>
    <row r="87" spans="1:15" ht="46.8" x14ac:dyDescent="0.3">
      <c r="A87" s="150" t="s">
        <v>355</v>
      </c>
      <c r="B87" s="172"/>
      <c r="C87" s="147"/>
      <c r="D87" s="147"/>
      <c r="E87" s="147" t="s">
        <v>402</v>
      </c>
      <c r="F87" s="147" t="s">
        <v>279</v>
      </c>
      <c r="G87" s="147" t="s">
        <v>98</v>
      </c>
      <c r="H87" s="147" t="s">
        <v>404</v>
      </c>
      <c r="I87" s="147" t="s">
        <v>299</v>
      </c>
      <c r="J87" s="147" t="s">
        <v>235</v>
      </c>
      <c r="K87" s="148">
        <f t="shared" si="9"/>
        <v>87500</v>
      </c>
      <c r="L87" s="148">
        <f t="shared" si="9"/>
        <v>87500</v>
      </c>
      <c r="M87" s="148">
        <f t="shared" si="9"/>
        <v>87500</v>
      </c>
      <c r="N87" s="149">
        <f t="shared" si="9"/>
        <v>87500</v>
      </c>
      <c r="O87" s="149">
        <f t="shared" si="9"/>
        <v>87500</v>
      </c>
    </row>
    <row r="88" spans="1:15" ht="46.8" x14ac:dyDescent="0.3">
      <c r="A88" s="150" t="s">
        <v>364</v>
      </c>
      <c r="B88" s="172"/>
      <c r="C88" s="147"/>
      <c r="D88" s="147"/>
      <c r="E88" s="147" t="s">
        <v>402</v>
      </c>
      <c r="F88" s="147" t="s">
        <v>279</v>
      </c>
      <c r="G88" s="147" t="s">
        <v>98</v>
      </c>
      <c r="H88" s="147" t="s">
        <v>404</v>
      </c>
      <c r="I88" s="147" t="s">
        <v>299</v>
      </c>
      <c r="J88" s="147" t="s">
        <v>296</v>
      </c>
      <c r="K88" s="148">
        <v>87500</v>
      </c>
      <c r="L88" s="148">
        <v>87500</v>
      </c>
      <c r="M88" s="148">
        <v>87500</v>
      </c>
      <c r="N88" s="149">
        <v>87500</v>
      </c>
      <c r="O88" s="149">
        <v>87500</v>
      </c>
    </row>
    <row r="89" spans="1:15" ht="15.6" x14ac:dyDescent="0.3">
      <c r="A89" s="150"/>
      <c r="B89" s="172"/>
      <c r="C89" s="147"/>
      <c r="D89" s="147"/>
      <c r="E89" s="147"/>
      <c r="F89" s="147"/>
      <c r="G89" s="147"/>
      <c r="H89" s="147"/>
      <c r="I89" s="147"/>
      <c r="J89" s="147"/>
      <c r="K89" s="148"/>
      <c r="L89" s="149"/>
      <c r="M89" s="149"/>
      <c r="N89" s="149"/>
      <c r="O89" s="93"/>
    </row>
    <row r="90" spans="1:15" ht="31.2" x14ac:dyDescent="0.3">
      <c r="A90" s="150" t="s">
        <v>405</v>
      </c>
      <c r="B90" s="172"/>
      <c r="C90" s="147"/>
      <c r="D90" s="147"/>
      <c r="E90" s="147" t="s">
        <v>400</v>
      </c>
      <c r="F90" s="147" t="s">
        <v>279</v>
      </c>
      <c r="G90" s="147" t="s">
        <v>98</v>
      </c>
      <c r="H90" s="147" t="s">
        <v>287</v>
      </c>
      <c r="I90" s="147" t="s">
        <v>279</v>
      </c>
      <c r="J90" s="147" t="s">
        <v>9</v>
      </c>
      <c r="K90" s="148">
        <f>K91</f>
        <v>190050.7</v>
      </c>
      <c r="L90" s="148">
        <f>L91</f>
        <v>193080.61</v>
      </c>
      <c r="M90" s="148">
        <f>M91</f>
        <v>193080.61</v>
      </c>
      <c r="N90" s="149">
        <f>N91</f>
        <v>193080.61</v>
      </c>
      <c r="O90" s="149">
        <f>O91</f>
        <v>193080.61</v>
      </c>
    </row>
    <row r="91" spans="1:15" ht="46.8" x14ac:dyDescent="0.3">
      <c r="A91" s="150" t="s">
        <v>239</v>
      </c>
      <c r="B91" s="172"/>
      <c r="C91" s="147"/>
      <c r="D91" s="147"/>
      <c r="E91" s="147" t="s">
        <v>400</v>
      </c>
      <c r="F91" s="147" t="s">
        <v>279</v>
      </c>
      <c r="G91" s="147" t="s">
        <v>98</v>
      </c>
      <c r="H91" s="147" t="s">
        <v>301</v>
      </c>
      <c r="I91" s="147" t="s">
        <v>279</v>
      </c>
      <c r="J91" s="147" t="s">
        <v>9</v>
      </c>
      <c r="K91" s="148">
        <f>K92+K94</f>
        <v>190050.7</v>
      </c>
      <c r="L91" s="148">
        <f>L92+L94</f>
        <v>193080.61</v>
      </c>
      <c r="M91" s="148">
        <f>M92+M94</f>
        <v>193080.61</v>
      </c>
      <c r="N91" s="149">
        <f>N92+N94</f>
        <v>193080.61</v>
      </c>
      <c r="O91" s="149">
        <f>O92+O94</f>
        <v>193080.61</v>
      </c>
    </row>
    <row r="92" spans="1:15" ht="93.6" x14ac:dyDescent="0.3">
      <c r="A92" s="150" t="s">
        <v>232</v>
      </c>
      <c r="B92" s="172"/>
      <c r="C92" s="147"/>
      <c r="D92" s="147"/>
      <c r="E92" s="147" t="s">
        <v>400</v>
      </c>
      <c r="F92" s="147" t="s">
        <v>279</v>
      </c>
      <c r="G92" s="147" t="s">
        <v>98</v>
      </c>
      <c r="H92" s="147" t="s">
        <v>301</v>
      </c>
      <c r="I92" s="147" t="s">
        <v>279</v>
      </c>
      <c r="J92" s="147" t="s">
        <v>231</v>
      </c>
      <c r="K92" s="148">
        <f>K93</f>
        <v>155000</v>
      </c>
      <c r="L92" s="148">
        <f>L93</f>
        <v>155000</v>
      </c>
      <c r="M92" s="148">
        <f>M93</f>
        <v>155000</v>
      </c>
      <c r="N92" s="149">
        <f>N93</f>
        <v>155000</v>
      </c>
      <c r="O92" s="149">
        <f>O93</f>
        <v>155000</v>
      </c>
    </row>
    <row r="93" spans="1:15" ht="31.2" x14ac:dyDescent="0.3">
      <c r="A93" s="150" t="s">
        <v>300</v>
      </c>
      <c r="B93" s="172"/>
      <c r="C93" s="147"/>
      <c r="D93" s="147"/>
      <c r="E93" s="147" t="s">
        <v>400</v>
      </c>
      <c r="F93" s="147" t="s">
        <v>279</v>
      </c>
      <c r="G93" s="147" t="s">
        <v>98</v>
      </c>
      <c r="H93" s="147" t="s">
        <v>301</v>
      </c>
      <c r="I93" s="147" t="s">
        <v>279</v>
      </c>
      <c r="J93" s="147" t="s">
        <v>293</v>
      </c>
      <c r="K93" s="148">
        <v>155000</v>
      </c>
      <c r="L93" s="148">
        <v>155000</v>
      </c>
      <c r="M93" s="148">
        <v>155000</v>
      </c>
      <c r="N93" s="149">
        <v>155000</v>
      </c>
      <c r="O93" s="149">
        <v>155000</v>
      </c>
    </row>
    <row r="94" spans="1:15" ht="46.8" x14ac:dyDescent="0.3">
      <c r="A94" s="150" t="s">
        <v>355</v>
      </c>
      <c r="B94" s="172"/>
      <c r="C94" s="147"/>
      <c r="D94" s="147"/>
      <c r="E94" s="147" t="s">
        <v>400</v>
      </c>
      <c r="F94" s="147" t="s">
        <v>279</v>
      </c>
      <c r="G94" s="147" t="s">
        <v>98</v>
      </c>
      <c r="H94" s="147" t="s">
        <v>301</v>
      </c>
      <c r="I94" s="147" t="s">
        <v>279</v>
      </c>
      <c r="J94" s="147" t="s">
        <v>235</v>
      </c>
      <c r="K94" s="148">
        <f>K95</f>
        <v>35050.699999999997</v>
      </c>
      <c r="L94" s="148">
        <f>L95</f>
        <v>38080.61</v>
      </c>
      <c r="M94" s="148">
        <f>M95</f>
        <v>38080.61</v>
      </c>
      <c r="N94" s="149">
        <f>N95</f>
        <v>38080.61</v>
      </c>
      <c r="O94" s="149">
        <f>O95</f>
        <v>38080.61</v>
      </c>
    </row>
    <row r="95" spans="1:15" ht="46.8" x14ac:dyDescent="0.3">
      <c r="A95" s="150" t="s">
        <v>364</v>
      </c>
      <c r="B95" s="172"/>
      <c r="C95" s="147"/>
      <c r="D95" s="147"/>
      <c r="E95" s="147" t="s">
        <v>400</v>
      </c>
      <c r="F95" s="147" t="s">
        <v>279</v>
      </c>
      <c r="G95" s="147" t="s">
        <v>98</v>
      </c>
      <c r="H95" s="147" t="s">
        <v>301</v>
      </c>
      <c r="I95" s="147" t="s">
        <v>279</v>
      </c>
      <c r="J95" s="147" t="s">
        <v>296</v>
      </c>
      <c r="K95" s="148">
        <v>35050.699999999997</v>
      </c>
      <c r="L95" s="148">
        <v>38080.61</v>
      </c>
      <c r="M95" s="148">
        <v>38080.61</v>
      </c>
      <c r="N95" s="149">
        <v>38080.61</v>
      </c>
      <c r="O95" s="149">
        <v>38080.61</v>
      </c>
    </row>
    <row r="96" spans="1:15" ht="15.6" x14ac:dyDescent="0.3">
      <c r="A96" s="150"/>
      <c r="B96" s="172"/>
      <c r="C96" s="147"/>
      <c r="D96" s="147"/>
      <c r="E96" s="147"/>
      <c r="F96" s="147"/>
      <c r="G96" s="147"/>
      <c r="H96" s="147"/>
      <c r="I96" s="147"/>
      <c r="J96" s="147"/>
      <c r="K96" s="148"/>
      <c r="L96" s="148"/>
      <c r="M96" s="148"/>
      <c r="N96" s="149"/>
      <c r="O96" s="93"/>
    </row>
    <row r="97" spans="1:15" ht="46.8" x14ac:dyDescent="0.3">
      <c r="A97" s="150" t="s">
        <v>243</v>
      </c>
      <c r="B97" s="172"/>
      <c r="C97" s="147"/>
      <c r="D97" s="147"/>
      <c r="E97" s="147" t="s">
        <v>438</v>
      </c>
      <c r="F97" s="147" t="s">
        <v>279</v>
      </c>
      <c r="G97" s="147" t="s">
        <v>98</v>
      </c>
      <c r="H97" s="147" t="s">
        <v>287</v>
      </c>
      <c r="I97" s="147" t="s">
        <v>279</v>
      </c>
      <c r="J97" s="147" t="s">
        <v>9</v>
      </c>
      <c r="K97" s="148">
        <v>0</v>
      </c>
      <c r="L97" s="148">
        <v>0</v>
      </c>
      <c r="M97" s="148"/>
      <c r="N97" s="149">
        <f t="shared" ref="N97:O99" si="10">N98</f>
        <v>5000</v>
      </c>
      <c r="O97" s="149">
        <f t="shared" si="10"/>
        <v>5000</v>
      </c>
    </row>
    <row r="98" spans="1:15" ht="78" x14ac:dyDescent="0.3">
      <c r="A98" s="150" t="s">
        <v>443</v>
      </c>
      <c r="B98" s="172"/>
      <c r="C98" s="147"/>
      <c r="D98" s="147"/>
      <c r="E98" s="147" t="s">
        <v>438</v>
      </c>
      <c r="F98" s="147" t="s">
        <v>279</v>
      </c>
      <c r="G98" s="147" t="s">
        <v>98</v>
      </c>
      <c r="H98" s="147" t="s">
        <v>439</v>
      </c>
      <c r="I98" s="147" t="s">
        <v>279</v>
      </c>
      <c r="J98" s="147" t="s">
        <v>9</v>
      </c>
      <c r="K98" s="148">
        <v>0</v>
      </c>
      <c r="L98" s="148">
        <v>0</v>
      </c>
      <c r="M98" s="148"/>
      <c r="N98" s="149">
        <f t="shared" si="10"/>
        <v>5000</v>
      </c>
      <c r="O98" s="149">
        <f t="shared" si="10"/>
        <v>5000</v>
      </c>
    </row>
    <row r="99" spans="1:15" ht="46.8" x14ac:dyDescent="0.3">
      <c r="A99" s="150" t="s">
        <v>355</v>
      </c>
      <c r="B99" s="172"/>
      <c r="C99" s="147"/>
      <c r="D99" s="147"/>
      <c r="E99" s="147" t="s">
        <v>438</v>
      </c>
      <c r="F99" s="147" t="s">
        <v>279</v>
      </c>
      <c r="G99" s="147" t="s">
        <v>98</v>
      </c>
      <c r="H99" s="147" t="s">
        <v>439</v>
      </c>
      <c r="I99" s="147" t="s">
        <v>279</v>
      </c>
      <c r="J99" s="147" t="s">
        <v>235</v>
      </c>
      <c r="K99" s="148">
        <v>0</v>
      </c>
      <c r="L99" s="148">
        <v>0</v>
      </c>
      <c r="M99" s="148"/>
      <c r="N99" s="149">
        <f t="shared" si="10"/>
        <v>5000</v>
      </c>
      <c r="O99" s="149">
        <f t="shared" si="10"/>
        <v>5000</v>
      </c>
    </row>
    <row r="100" spans="1:15" ht="46.8" x14ac:dyDescent="0.3">
      <c r="A100" s="150" t="s">
        <v>364</v>
      </c>
      <c r="B100" s="172"/>
      <c r="C100" s="147"/>
      <c r="D100" s="147"/>
      <c r="E100" s="147" t="s">
        <v>438</v>
      </c>
      <c r="F100" s="147" t="s">
        <v>279</v>
      </c>
      <c r="G100" s="147" t="s">
        <v>98</v>
      </c>
      <c r="H100" s="147" t="s">
        <v>439</v>
      </c>
      <c r="I100" s="147" t="s">
        <v>279</v>
      </c>
      <c r="J100" s="147" t="s">
        <v>296</v>
      </c>
      <c r="K100" s="148">
        <v>0</v>
      </c>
      <c r="L100" s="148">
        <v>0</v>
      </c>
      <c r="M100" s="148"/>
      <c r="N100" s="149">
        <v>5000</v>
      </c>
      <c r="O100" s="149">
        <v>5000</v>
      </c>
    </row>
    <row r="101" spans="1:15" ht="15.6" x14ac:dyDescent="0.3">
      <c r="A101" s="150"/>
      <c r="B101" s="172"/>
      <c r="C101" s="147"/>
      <c r="D101" s="147"/>
      <c r="E101" s="147"/>
      <c r="F101" s="147"/>
      <c r="G101" s="147"/>
      <c r="H101" s="147"/>
      <c r="I101" s="147"/>
      <c r="J101" s="147"/>
      <c r="K101" s="148"/>
      <c r="L101" s="149"/>
      <c r="M101" s="149"/>
      <c r="N101" s="149"/>
      <c r="O101" s="93"/>
    </row>
    <row r="102" spans="1:15" ht="31.2" x14ac:dyDescent="0.3">
      <c r="A102" s="150" t="s">
        <v>474</v>
      </c>
      <c r="B102" s="172"/>
      <c r="C102" s="147"/>
      <c r="D102" s="147"/>
      <c r="E102" s="147" t="s">
        <v>472</v>
      </c>
      <c r="F102" s="147" t="s">
        <v>279</v>
      </c>
      <c r="G102" s="147" t="s">
        <v>98</v>
      </c>
      <c r="H102" s="147" t="s">
        <v>473</v>
      </c>
      <c r="I102" s="147" t="s">
        <v>279</v>
      </c>
      <c r="J102" s="147" t="s">
        <v>9</v>
      </c>
      <c r="K102" s="148">
        <v>0</v>
      </c>
      <c r="L102" s="149">
        <v>0</v>
      </c>
      <c r="M102" s="149"/>
      <c r="N102" s="149">
        <v>0</v>
      </c>
      <c r="O102" s="123">
        <f>O103</f>
        <v>25399</v>
      </c>
    </row>
    <row r="103" spans="1:15" ht="46.8" x14ac:dyDescent="0.3">
      <c r="A103" s="150" t="s">
        <v>355</v>
      </c>
      <c r="B103" s="172"/>
      <c r="C103" s="147"/>
      <c r="D103" s="147"/>
      <c r="E103" s="147" t="s">
        <v>472</v>
      </c>
      <c r="F103" s="147" t="s">
        <v>279</v>
      </c>
      <c r="G103" s="147" t="s">
        <v>98</v>
      </c>
      <c r="H103" s="147" t="s">
        <v>473</v>
      </c>
      <c r="I103" s="147" t="s">
        <v>279</v>
      </c>
      <c r="J103" s="147" t="s">
        <v>235</v>
      </c>
      <c r="K103" s="148">
        <v>0</v>
      </c>
      <c r="L103" s="149">
        <v>0</v>
      </c>
      <c r="M103" s="149"/>
      <c r="N103" s="149">
        <v>0</v>
      </c>
      <c r="O103" s="123">
        <f>O104</f>
        <v>25399</v>
      </c>
    </row>
    <row r="104" spans="1:15" ht="46.8" x14ac:dyDescent="0.3">
      <c r="A104" s="150" t="s">
        <v>364</v>
      </c>
      <c r="B104" s="172"/>
      <c r="C104" s="147"/>
      <c r="D104" s="147"/>
      <c r="E104" s="147" t="s">
        <v>472</v>
      </c>
      <c r="F104" s="147" t="s">
        <v>279</v>
      </c>
      <c r="G104" s="147" t="s">
        <v>98</v>
      </c>
      <c r="H104" s="147" t="s">
        <v>473</v>
      </c>
      <c r="I104" s="147" t="s">
        <v>279</v>
      </c>
      <c r="J104" s="147" t="s">
        <v>296</v>
      </c>
      <c r="K104" s="148">
        <v>0</v>
      </c>
      <c r="L104" s="149">
        <v>0</v>
      </c>
      <c r="M104" s="149"/>
      <c r="N104" s="149">
        <v>0</v>
      </c>
      <c r="O104" s="123">
        <v>25399</v>
      </c>
    </row>
    <row r="105" spans="1:15" ht="13.5" customHeight="1" x14ac:dyDescent="0.3">
      <c r="A105" s="150"/>
      <c r="B105" s="172"/>
      <c r="C105" s="147"/>
      <c r="D105" s="147"/>
      <c r="E105" s="147"/>
      <c r="F105" s="147"/>
      <c r="G105" s="147"/>
      <c r="H105" s="147"/>
      <c r="I105" s="147"/>
      <c r="J105" s="147"/>
      <c r="K105" s="148"/>
      <c r="L105" s="149"/>
      <c r="M105" s="149"/>
      <c r="N105" s="149"/>
      <c r="O105" s="93"/>
    </row>
    <row r="106" spans="1:15" ht="13.5" customHeight="1" x14ac:dyDescent="0.3">
      <c r="A106" s="150" t="s">
        <v>229</v>
      </c>
      <c r="B106" s="172" t="s">
        <v>1</v>
      </c>
      <c r="C106" s="147" t="s">
        <v>197</v>
      </c>
      <c r="D106" s="147" t="s">
        <v>212</v>
      </c>
      <c r="E106" s="147" t="s">
        <v>286</v>
      </c>
      <c r="F106" s="147" t="s">
        <v>279</v>
      </c>
      <c r="G106" s="147" t="s">
        <v>98</v>
      </c>
      <c r="H106" s="147" t="s">
        <v>291</v>
      </c>
      <c r="I106" s="147" t="s">
        <v>279</v>
      </c>
      <c r="J106" s="147" t="s">
        <v>9</v>
      </c>
      <c r="K106" s="148">
        <f>K113</f>
        <v>885568.32</v>
      </c>
      <c r="L106" s="149">
        <f>L113</f>
        <v>885568.32</v>
      </c>
      <c r="M106" s="149">
        <f>M113</f>
        <v>885568.32</v>
      </c>
      <c r="N106" s="149">
        <f>N113</f>
        <v>885568.32</v>
      </c>
      <c r="O106" s="149">
        <f>O113</f>
        <v>885568.32</v>
      </c>
    </row>
    <row r="107" spans="1:15" ht="21" customHeight="1" x14ac:dyDescent="0.3">
      <c r="A107" s="150" t="s">
        <v>214</v>
      </c>
      <c r="B107" s="172" t="s">
        <v>1</v>
      </c>
      <c r="C107" s="147" t="s">
        <v>197</v>
      </c>
      <c r="D107" s="147" t="s">
        <v>212</v>
      </c>
      <c r="E107" s="147" t="s">
        <v>286</v>
      </c>
      <c r="F107" s="147" t="s">
        <v>290</v>
      </c>
      <c r="G107" s="147" t="s">
        <v>98</v>
      </c>
      <c r="H107" s="147" t="s">
        <v>291</v>
      </c>
      <c r="I107" s="147" t="s">
        <v>279</v>
      </c>
      <c r="J107" s="147" t="s">
        <v>9</v>
      </c>
      <c r="K107" s="148">
        <f>K113</f>
        <v>885568.32</v>
      </c>
      <c r="L107" s="149">
        <f>L113</f>
        <v>885568.32</v>
      </c>
      <c r="M107" s="149">
        <f>M113</f>
        <v>885568.32</v>
      </c>
      <c r="N107" s="149">
        <f>N113</f>
        <v>885568.32</v>
      </c>
      <c r="O107" s="149">
        <f>O113</f>
        <v>885568.32</v>
      </c>
    </row>
    <row r="108" spans="1:15" ht="21.75" customHeight="1" x14ac:dyDescent="0.3">
      <c r="A108" s="150" t="s">
        <v>107</v>
      </c>
      <c r="B108" s="172" t="s">
        <v>1</v>
      </c>
      <c r="C108" s="147" t="s">
        <v>197</v>
      </c>
      <c r="D108" s="147" t="s">
        <v>206</v>
      </c>
      <c r="E108" s="147"/>
      <c r="F108" s="147"/>
      <c r="G108" s="147"/>
      <c r="H108" s="147"/>
      <c r="I108" s="147" t="s">
        <v>99</v>
      </c>
      <c r="J108" s="147" t="s">
        <v>9</v>
      </c>
      <c r="K108" s="148">
        <f>K109</f>
        <v>0</v>
      </c>
      <c r="L108" s="94"/>
      <c r="M108" s="197"/>
      <c r="N108" s="93"/>
      <c r="O108" s="93"/>
    </row>
    <row r="109" spans="1:15" ht="13.5" customHeight="1" x14ac:dyDescent="0.3">
      <c r="A109" s="150" t="s">
        <v>107</v>
      </c>
      <c r="B109" s="172" t="s">
        <v>1</v>
      </c>
      <c r="C109" s="147" t="s">
        <v>197</v>
      </c>
      <c r="D109" s="147" t="s">
        <v>206</v>
      </c>
      <c r="E109" s="147"/>
      <c r="F109" s="147"/>
      <c r="G109" s="147"/>
      <c r="H109" s="147"/>
      <c r="I109" s="147" t="s">
        <v>108</v>
      </c>
      <c r="J109" s="147" t="s">
        <v>9</v>
      </c>
      <c r="K109" s="148">
        <f>K110</f>
        <v>0</v>
      </c>
      <c r="L109" s="94"/>
      <c r="M109" s="197"/>
      <c r="N109" s="93"/>
      <c r="O109" s="93"/>
    </row>
    <row r="110" spans="1:15" ht="15.6" x14ac:dyDescent="0.3">
      <c r="A110" s="150" t="s">
        <v>109</v>
      </c>
      <c r="B110" s="172" t="s">
        <v>1</v>
      </c>
      <c r="C110" s="147" t="s">
        <v>197</v>
      </c>
      <c r="D110" s="147" t="s">
        <v>206</v>
      </c>
      <c r="E110" s="147"/>
      <c r="F110" s="147"/>
      <c r="G110" s="147"/>
      <c r="H110" s="147"/>
      <c r="I110" s="147" t="s">
        <v>110</v>
      </c>
      <c r="J110" s="147" t="s">
        <v>9</v>
      </c>
      <c r="K110" s="148">
        <f>K111</f>
        <v>0</v>
      </c>
      <c r="L110" s="94"/>
      <c r="M110" s="197"/>
      <c r="N110" s="93"/>
      <c r="O110" s="93"/>
    </row>
    <row r="111" spans="1:15" ht="31.2" x14ac:dyDescent="0.3">
      <c r="A111" s="150" t="s">
        <v>166</v>
      </c>
      <c r="B111" s="172" t="s">
        <v>1</v>
      </c>
      <c r="C111" s="147" t="s">
        <v>197</v>
      </c>
      <c r="D111" s="147" t="s">
        <v>206</v>
      </c>
      <c r="E111" s="147"/>
      <c r="F111" s="147"/>
      <c r="G111" s="147"/>
      <c r="H111" s="147"/>
      <c r="I111" s="147" t="s">
        <v>111</v>
      </c>
      <c r="J111" s="147" t="s">
        <v>9</v>
      </c>
      <c r="K111" s="148">
        <f>K112</f>
        <v>0</v>
      </c>
      <c r="L111" s="94"/>
      <c r="M111" s="197"/>
      <c r="N111" s="93"/>
      <c r="O111" s="93"/>
    </row>
    <row r="112" spans="1:15" ht="15.6" hidden="1" x14ac:dyDescent="0.3">
      <c r="A112" s="150" t="s">
        <v>105</v>
      </c>
      <c r="B112" s="172" t="s">
        <v>1</v>
      </c>
      <c r="C112" s="147" t="s">
        <v>197</v>
      </c>
      <c r="D112" s="147" t="s">
        <v>206</v>
      </c>
      <c r="E112" s="147"/>
      <c r="F112" s="147"/>
      <c r="G112" s="147"/>
      <c r="H112" s="147"/>
      <c r="I112" s="147" t="s">
        <v>111</v>
      </c>
      <c r="J112" s="147" t="s">
        <v>106</v>
      </c>
      <c r="K112" s="148">
        <v>0</v>
      </c>
      <c r="L112" s="94"/>
      <c r="M112" s="197"/>
      <c r="N112" s="93"/>
      <c r="O112" s="93"/>
    </row>
    <row r="113" spans="1:15" ht="31.2" hidden="1" x14ac:dyDescent="0.3">
      <c r="A113" s="150" t="s">
        <v>230</v>
      </c>
      <c r="B113" s="172" t="s">
        <v>1</v>
      </c>
      <c r="C113" s="147" t="s">
        <v>197</v>
      </c>
      <c r="D113" s="147" t="s">
        <v>161</v>
      </c>
      <c r="E113" s="147" t="s">
        <v>286</v>
      </c>
      <c r="F113" s="147" t="s">
        <v>290</v>
      </c>
      <c r="G113" s="147" t="s">
        <v>98</v>
      </c>
      <c r="H113" s="147" t="s">
        <v>291</v>
      </c>
      <c r="I113" s="147" t="s">
        <v>279</v>
      </c>
      <c r="J113" s="147" t="s">
        <v>9</v>
      </c>
      <c r="K113" s="148">
        <f t="shared" ref="K113:O114" si="11">K114</f>
        <v>885568.32</v>
      </c>
      <c r="L113" s="149">
        <f t="shared" si="11"/>
        <v>885568.32</v>
      </c>
      <c r="M113" s="149">
        <f t="shared" si="11"/>
        <v>885568.32</v>
      </c>
      <c r="N113" s="149">
        <f t="shared" si="11"/>
        <v>885568.32</v>
      </c>
      <c r="O113" s="149">
        <f t="shared" si="11"/>
        <v>885568.32</v>
      </c>
    </row>
    <row r="114" spans="1:15" ht="93.6" hidden="1" x14ac:dyDescent="0.3">
      <c r="A114" s="150" t="s">
        <v>232</v>
      </c>
      <c r="B114" s="172" t="s">
        <v>1</v>
      </c>
      <c r="C114" s="147" t="s">
        <v>197</v>
      </c>
      <c r="D114" s="147" t="s">
        <v>161</v>
      </c>
      <c r="E114" s="147" t="s">
        <v>286</v>
      </c>
      <c r="F114" s="147" t="s">
        <v>290</v>
      </c>
      <c r="G114" s="147" t="s">
        <v>98</v>
      </c>
      <c r="H114" s="147" t="s">
        <v>291</v>
      </c>
      <c r="I114" s="147" t="s">
        <v>279</v>
      </c>
      <c r="J114" s="147" t="s">
        <v>231</v>
      </c>
      <c r="K114" s="148">
        <f t="shared" si="11"/>
        <v>885568.32</v>
      </c>
      <c r="L114" s="149">
        <f t="shared" si="11"/>
        <v>885568.32</v>
      </c>
      <c r="M114" s="149">
        <f t="shared" si="11"/>
        <v>885568.32</v>
      </c>
      <c r="N114" s="149">
        <f t="shared" si="11"/>
        <v>885568.32</v>
      </c>
      <c r="O114" s="149">
        <f t="shared" si="11"/>
        <v>885568.32</v>
      </c>
    </row>
    <row r="115" spans="1:15" ht="13.5" hidden="1" customHeight="1" x14ac:dyDescent="0.3">
      <c r="A115" s="150" t="s">
        <v>300</v>
      </c>
      <c r="B115" s="172"/>
      <c r="C115" s="147"/>
      <c r="D115" s="147"/>
      <c r="E115" s="147" t="s">
        <v>286</v>
      </c>
      <c r="F115" s="147" t="s">
        <v>290</v>
      </c>
      <c r="G115" s="147" t="s">
        <v>98</v>
      </c>
      <c r="H115" s="147" t="s">
        <v>291</v>
      </c>
      <c r="I115" s="147" t="s">
        <v>279</v>
      </c>
      <c r="J115" s="147" t="s">
        <v>293</v>
      </c>
      <c r="K115" s="148">
        <v>885568.32</v>
      </c>
      <c r="L115" s="149">
        <v>885568.32</v>
      </c>
      <c r="M115" s="149">
        <v>885568.32</v>
      </c>
      <c r="N115" s="149">
        <v>885568.32</v>
      </c>
      <c r="O115" s="149">
        <v>885568.32</v>
      </c>
    </row>
    <row r="116" spans="1:15" ht="15.6" hidden="1" x14ac:dyDescent="0.3">
      <c r="A116" s="150"/>
      <c r="B116" s="172"/>
      <c r="C116" s="147"/>
      <c r="D116" s="147"/>
      <c r="E116" s="147"/>
      <c r="F116" s="147"/>
      <c r="G116" s="147"/>
      <c r="H116" s="147"/>
      <c r="I116" s="147"/>
      <c r="J116" s="147"/>
      <c r="K116" s="148"/>
      <c r="L116" s="94"/>
      <c r="M116" s="197"/>
      <c r="N116" s="93"/>
      <c r="O116" s="93"/>
    </row>
    <row r="117" spans="1:15" ht="31.2" x14ac:dyDescent="0.3">
      <c r="A117" s="150" t="s">
        <v>233</v>
      </c>
      <c r="B117" s="172"/>
      <c r="C117" s="147"/>
      <c r="D117" s="147"/>
      <c r="E117" s="147" t="s">
        <v>288</v>
      </c>
      <c r="F117" s="147" t="s">
        <v>279</v>
      </c>
      <c r="G117" s="147" t="s">
        <v>98</v>
      </c>
      <c r="H117" s="147" t="s">
        <v>287</v>
      </c>
      <c r="I117" s="147" t="s">
        <v>279</v>
      </c>
      <c r="J117" s="147" t="s">
        <v>9</v>
      </c>
      <c r="K117" s="148">
        <f>K118</f>
        <v>2215018.6799999997</v>
      </c>
      <c r="L117" s="149">
        <f>L118</f>
        <v>2215018.6799999997</v>
      </c>
      <c r="M117" s="149">
        <f>M118</f>
        <v>2215018.6799999997</v>
      </c>
      <c r="N117" s="149">
        <f>N118</f>
        <v>2215018.6799999997</v>
      </c>
      <c r="O117" s="149">
        <f>O118</f>
        <v>2215018.6799999997</v>
      </c>
    </row>
    <row r="118" spans="1:15" ht="46.5" customHeight="1" x14ac:dyDescent="0.3">
      <c r="A118" s="150" t="s">
        <v>230</v>
      </c>
      <c r="B118" s="172"/>
      <c r="C118" s="147"/>
      <c r="D118" s="147"/>
      <c r="E118" s="147" t="s">
        <v>288</v>
      </c>
      <c r="F118" s="147" t="s">
        <v>279</v>
      </c>
      <c r="G118" s="147" t="s">
        <v>98</v>
      </c>
      <c r="H118" s="147" t="s">
        <v>291</v>
      </c>
      <c r="I118" s="147" t="s">
        <v>279</v>
      </c>
      <c r="J118" s="147" t="s">
        <v>9</v>
      </c>
      <c r="K118" s="148">
        <f>K119+K121+K123</f>
        <v>2215018.6799999997</v>
      </c>
      <c r="L118" s="149">
        <f>L119+L121+L123</f>
        <v>2215018.6799999997</v>
      </c>
      <c r="M118" s="149">
        <f>M119+M121+M123</f>
        <v>2215018.6799999997</v>
      </c>
      <c r="N118" s="149">
        <f>N119+N121+N123</f>
        <v>2215018.6799999997</v>
      </c>
      <c r="O118" s="149">
        <f>O119+O121+O123</f>
        <v>2215018.6799999997</v>
      </c>
    </row>
    <row r="119" spans="1:15" ht="96.6" customHeight="1" x14ac:dyDescent="0.3">
      <c r="A119" s="150" t="s">
        <v>232</v>
      </c>
      <c r="B119" s="172"/>
      <c r="C119" s="147"/>
      <c r="D119" s="147"/>
      <c r="E119" s="147" t="s">
        <v>288</v>
      </c>
      <c r="F119" s="147" t="s">
        <v>279</v>
      </c>
      <c r="G119" s="147" t="s">
        <v>98</v>
      </c>
      <c r="H119" s="147" t="s">
        <v>291</v>
      </c>
      <c r="I119" s="147" t="s">
        <v>279</v>
      </c>
      <c r="J119" s="147" t="s">
        <v>231</v>
      </c>
      <c r="K119" s="148">
        <f>K120</f>
        <v>1981972.68</v>
      </c>
      <c r="L119" s="149">
        <f>L120</f>
        <v>1981972.68</v>
      </c>
      <c r="M119" s="149">
        <f>M120</f>
        <v>1981972.68</v>
      </c>
      <c r="N119" s="149">
        <f>N120</f>
        <v>1981972.68</v>
      </c>
      <c r="O119" s="149">
        <f>O120</f>
        <v>1981972.68</v>
      </c>
    </row>
    <row r="120" spans="1:15" ht="14.25" customHeight="1" x14ac:dyDescent="0.3">
      <c r="A120" s="150" t="s">
        <v>300</v>
      </c>
      <c r="B120" s="172"/>
      <c r="C120" s="147"/>
      <c r="D120" s="147"/>
      <c r="E120" s="147" t="s">
        <v>288</v>
      </c>
      <c r="F120" s="147" t="s">
        <v>279</v>
      </c>
      <c r="G120" s="147" t="s">
        <v>98</v>
      </c>
      <c r="H120" s="147" t="s">
        <v>291</v>
      </c>
      <c r="I120" s="147" t="s">
        <v>279</v>
      </c>
      <c r="J120" s="147" t="s">
        <v>293</v>
      </c>
      <c r="K120" s="148">
        <v>1981972.68</v>
      </c>
      <c r="L120" s="149">
        <v>1981972.68</v>
      </c>
      <c r="M120" s="149">
        <v>1981972.68</v>
      </c>
      <c r="N120" s="149">
        <v>1981972.68</v>
      </c>
      <c r="O120" s="149">
        <v>1981972.68</v>
      </c>
    </row>
    <row r="121" spans="1:15" ht="34.799999999999997" customHeight="1" x14ac:dyDescent="0.3">
      <c r="A121" s="150" t="s">
        <v>355</v>
      </c>
      <c r="B121" s="172" t="s">
        <v>1</v>
      </c>
      <c r="C121" s="147" t="s">
        <v>197</v>
      </c>
      <c r="D121" s="147" t="s">
        <v>161</v>
      </c>
      <c r="E121" s="147" t="s">
        <v>288</v>
      </c>
      <c r="F121" s="147" t="s">
        <v>279</v>
      </c>
      <c r="G121" s="147" t="s">
        <v>98</v>
      </c>
      <c r="H121" s="147" t="s">
        <v>291</v>
      </c>
      <c r="I121" s="147" t="s">
        <v>279</v>
      </c>
      <c r="J121" s="147" t="s">
        <v>235</v>
      </c>
      <c r="K121" s="148">
        <f>K122</f>
        <v>226046</v>
      </c>
      <c r="L121" s="149">
        <f>L122</f>
        <v>226046</v>
      </c>
      <c r="M121" s="149">
        <f>M122</f>
        <v>226046</v>
      </c>
      <c r="N121" s="149">
        <f>N122</f>
        <v>226046</v>
      </c>
      <c r="O121" s="149">
        <f>O122</f>
        <v>226046</v>
      </c>
    </row>
    <row r="122" spans="1:15" ht="44.4" customHeight="1" x14ac:dyDescent="0.3">
      <c r="A122" s="150" t="s">
        <v>364</v>
      </c>
      <c r="B122" s="172"/>
      <c r="C122" s="147"/>
      <c r="D122" s="147"/>
      <c r="E122" s="147" t="s">
        <v>288</v>
      </c>
      <c r="F122" s="147" t="s">
        <v>279</v>
      </c>
      <c r="G122" s="147" t="s">
        <v>98</v>
      </c>
      <c r="H122" s="147" t="s">
        <v>291</v>
      </c>
      <c r="I122" s="147" t="s">
        <v>279</v>
      </c>
      <c r="J122" s="147" t="s">
        <v>296</v>
      </c>
      <c r="K122" s="148">
        <v>226046</v>
      </c>
      <c r="L122" s="149">
        <v>226046</v>
      </c>
      <c r="M122" s="149">
        <v>226046</v>
      </c>
      <c r="N122" s="149">
        <v>226046</v>
      </c>
      <c r="O122" s="149">
        <v>226046</v>
      </c>
    </row>
    <row r="123" spans="1:15" ht="24" customHeight="1" x14ac:dyDescent="0.3">
      <c r="A123" s="150" t="s">
        <v>325</v>
      </c>
      <c r="B123" s="172"/>
      <c r="C123" s="147"/>
      <c r="D123" s="147"/>
      <c r="E123" s="147" t="s">
        <v>288</v>
      </c>
      <c r="F123" s="147" t="s">
        <v>279</v>
      </c>
      <c r="G123" s="147" t="s">
        <v>98</v>
      </c>
      <c r="H123" s="147" t="s">
        <v>291</v>
      </c>
      <c r="I123" s="147" t="s">
        <v>279</v>
      </c>
      <c r="J123" s="147" t="s">
        <v>323</v>
      </c>
      <c r="K123" s="148">
        <f>K124</f>
        <v>7000</v>
      </c>
      <c r="L123" s="149">
        <f>L124</f>
        <v>7000</v>
      </c>
      <c r="M123" s="149">
        <f>M124</f>
        <v>7000</v>
      </c>
      <c r="N123" s="149">
        <f>N124</f>
        <v>7000</v>
      </c>
      <c r="O123" s="149">
        <f>O124</f>
        <v>7000</v>
      </c>
    </row>
    <row r="124" spans="1:15" ht="22.5" customHeight="1" x14ac:dyDescent="0.3">
      <c r="A124" s="150" t="s">
        <v>328</v>
      </c>
      <c r="B124" s="172"/>
      <c r="C124" s="147"/>
      <c r="D124" s="147"/>
      <c r="E124" s="147" t="s">
        <v>288</v>
      </c>
      <c r="F124" s="147" t="s">
        <v>279</v>
      </c>
      <c r="G124" s="147" t="s">
        <v>98</v>
      </c>
      <c r="H124" s="147" t="s">
        <v>291</v>
      </c>
      <c r="I124" s="147" t="s">
        <v>279</v>
      </c>
      <c r="J124" s="147" t="s">
        <v>322</v>
      </c>
      <c r="K124" s="148">
        <v>7000</v>
      </c>
      <c r="L124" s="149">
        <v>7000</v>
      </c>
      <c r="M124" s="149">
        <v>7000</v>
      </c>
      <c r="N124" s="149">
        <v>7000</v>
      </c>
      <c r="O124" s="149">
        <v>7000</v>
      </c>
    </row>
    <row r="125" spans="1:15" ht="15.6" x14ac:dyDescent="0.3">
      <c r="A125" s="150"/>
      <c r="B125" s="172"/>
      <c r="C125" s="147"/>
      <c r="D125" s="147"/>
      <c r="E125" s="147"/>
      <c r="F125" s="147"/>
      <c r="G125" s="147"/>
      <c r="H125" s="147"/>
      <c r="I125" s="147"/>
      <c r="J125" s="147"/>
      <c r="K125" s="148"/>
      <c r="L125" s="149"/>
      <c r="M125" s="198"/>
      <c r="N125" s="93"/>
      <c r="O125" s="93"/>
    </row>
    <row r="126" spans="1:15" ht="31.2" x14ac:dyDescent="0.3">
      <c r="A126" s="150" t="s">
        <v>401</v>
      </c>
      <c r="B126" s="172"/>
      <c r="C126" s="147"/>
      <c r="D126" s="147"/>
      <c r="E126" s="147" t="s">
        <v>402</v>
      </c>
      <c r="F126" s="147" t="s">
        <v>279</v>
      </c>
      <c r="G126" s="147" t="s">
        <v>98</v>
      </c>
      <c r="H126" s="147" t="s">
        <v>287</v>
      </c>
      <c r="I126" s="147" t="s">
        <v>279</v>
      </c>
      <c r="J126" s="147" t="s">
        <v>9</v>
      </c>
      <c r="K126" s="148">
        <f t="shared" ref="K126:N129" si="12">K127</f>
        <v>0</v>
      </c>
      <c r="L126" s="149">
        <f t="shared" si="12"/>
        <v>0</v>
      </c>
      <c r="M126" s="149">
        <f t="shared" si="12"/>
        <v>87500</v>
      </c>
      <c r="N126" s="149">
        <f t="shared" si="12"/>
        <v>0</v>
      </c>
      <c r="O126" s="93"/>
    </row>
    <row r="127" spans="1:15" ht="15.6" x14ac:dyDescent="0.3">
      <c r="A127" s="150" t="s">
        <v>403</v>
      </c>
      <c r="B127" s="172"/>
      <c r="C127" s="147"/>
      <c r="D127" s="147"/>
      <c r="E127" s="147" t="s">
        <v>402</v>
      </c>
      <c r="F127" s="147" t="s">
        <v>279</v>
      </c>
      <c r="G127" s="147" t="s">
        <v>98</v>
      </c>
      <c r="H127" s="147" t="s">
        <v>404</v>
      </c>
      <c r="I127" s="147" t="s">
        <v>299</v>
      </c>
      <c r="J127" s="147" t="s">
        <v>9</v>
      </c>
      <c r="K127" s="148">
        <f t="shared" si="12"/>
        <v>0</v>
      </c>
      <c r="L127" s="149">
        <f t="shared" si="12"/>
        <v>0</v>
      </c>
      <c r="M127" s="149">
        <f t="shared" si="12"/>
        <v>87500</v>
      </c>
      <c r="N127" s="149">
        <f t="shared" si="12"/>
        <v>0</v>
      </c>
      <c r="O127" s="93"/>
    </row>
    <row r="128" spans="1:15" ht="31.2" x14ac:dyDescent="0.3">
      <c r="A128" s="150" t="s">
        <v>217</v>
      </c>
      <c r="B128" s="172"/>
      <c r="C128" s="147"/>
      <c r="D128" s="147"/>
      <c r="E128" s="147" t="s">
        <v>402</v>
      </c>
      <c r="F128" s="147" t="s">
        <v>279</v>
      </c>
      <c r="G128" s="147" t="s">
        <v>98</v>
      </c>
      <c r="H128" s="147" t="s">
        <v>404</v>
      </c>
      <c r="I128" s="147" t="s">
        <v>299</v>
      </c>
      <c r="J128" s="147" t="s">
        <v>9</v>
      </c>
      <c r="K128" s="148">
        <f t="shared" si="12"/>
        <v>0</v>
      </c>
      <c r="L128" s="149">
        <f t="shared" si="12"/>
        <v>0</v>
      </c>
      <c r="M128" s="149">
        <f t="shared" si="12"/>
        <v>87500</v>
      </c>
      <c r="N128" s="149">
        <f t="shared" si="12"/>
        <v>0</v>
      </c>
      <c r="O128" s="93"/>
    </row>
    <row r="129" spans="1:15" ht="46.8" x14ac:dyDescent="0.3">
      <c r="A129" s="150" t="s">
        <v>355</v>
      </c>
      <c r="B129" s="172"/>
      <c r="C129" s="147"/>
      <c r="D129" s="147"/>
      <c r="E129" s="147" t="s">
        <v>402</v>
      </c>
      <c r="F129" s="147" t="s">
        <v>279</v>
      </c>
      <c r="G129" s="147" t="s">
        <v>98</v>
      </c>
      <c r="H129" s="147" t="s">
        <v>404</v>
      </c>
      <c r="I129" s="147" t="s">
        <v>299</v>
      </c>
      <c r="J129" s="147" t="s">
        <v>235</v>
      </c>
      <c r="K129" s="148">
        <f t="shared" si="12"/>
        <v>0</v>
      </c>
      <c r="L129" s="149">
        <f t="shared" si="12"/>
        <v>0</v>
      </c>
      <c r="M129" s="149">
        <f t="shared" si="12"/>
        <v>87500</v>
      </c>
      <c r="N129" s="149">
        <f t="shared" si="12"/>
        <v>0</v>
      </c>
      <c r="O129" s="93"/>
    </row>
    <row r="130" spans="1:15" ht="46.8" hidden="1" x14ac:dyDescent="0.3">
      <c r="A130" s="150" t="s">
        <v>364</v>
      </c>
      <c r="B130" s="172"/>
      <c r="C130" s="147"/>
      <c r="D130" s="147"/>
      <c r="E130" s="147" t="s">
        <v>402</v>
      </c>
      <c r="F130" s="147" t="s">
        <v>279</v>
      </c>
      <c r="G130" s="147" t="s">
        <v>98</v>
      </c>
      <c r="H130" s="147" t="s">
        <v>404</v>
      </c>
      <c r="I130" s="147" t="s">
        <v>299</v>
      </c>
      <c r="J130" s="147" t="s">
        <v>296</v>
      </c>
      <c r="K130" s="148">
        <v>0</v>
      </c>
      <c r="L130" s="149">
        <v>0</v>
      </c>
      <c r="M130" s="149">
        <v>87500</v>
      </c>
      <c r="N130" s="149">
        <v>0</v>
      </c>
      <c r="O130" s="93"/>
    </row>
    <row r="131" spans="1:15" ht="15.6" hidden="1" x14ac:dyDescent="0.3">
      <c r="A131" s="150"/>
      <c r="B131" s="172"/>
      <c r="C131" s="147"/>
      <c r="D131" s="147"/>
      <c r="E131" s="147"/>
      <c r="F131" s="147"/>
      <c r="G131" s="147"/>
      <c r="H131" s="147"/>
      <c r="I131" s="147"/>
      <c r="J131" s="147"/>
      <c r="K131" s="148"/>
      <c r="L131" s="149"/>
      <c r="M131" s="198"/>
      <c r="N131" s="93"/>
      <c r="O131" s="93"/>
    </row>
    <row r="132" spans="1:15" ht="15.6" hidden="1" x14ac:dyDescent="0.3">
      <c r="A132" s="150" t="s">
        <v>399</v>
      </c>
      <c r="B132" s="172"/>
      <c r="C132" s="147"/>
      <c r="D132" s="147"/>
      <c r="E132" s="147" t="s">
        <v>288</v>
      </c>
      <c r="F132" s="147" t="s">
        <v>279</v>
      </c>
      <c r="G132" s="147" t="s">
        <v>98</v>
      </c>
      <c r="H132" s="147" t="s">
        <v>314</v>
      </c>
      <c r="I132" s="147" t="s">
        <v>279</v>
      </c>
      <c r="J132" s="147" t="s">
        <v>9</v>
      </c>
      <c r="K132" s="148">
        <f t="shared" ref="K132:O133" si="13">K133</f>
        <v>34008</v>
      </c>
      <c r="L132" s="123">
        <f t="shared" si="13"/>
        <v>34008</v>
      </c>
      <c r="M132" s="123">
        <f t="shared" si="13"/>
        <v>34008</v>
      </c>
      <c r="N132" s="123">
        <f t="shared" si="13"/>
        <v>34008</v>
      </c>
      <c r="O132" s="123">
        <f t="shared" si="13"/>
        <v>34008</v>
      </c>
    </row>
    <row r="133" spans="1:15" ht="19.5" hidden="1" customHeight="1" x14ac:dyDescent="0.3">
      <c r="A133" s="150" t="s">
        <v>270</v>
      </c>
      <c r="B133" s="93">
        <v>753</v>
      </c>
      <c r="C133" s="147" t="s">
        <v>203</v>
      </c>
      <c r="D133" s="147" t="s">
        <v>197</v>
      </c>
      <c r="E133" s="147" t="s">
        <v>288</v>
      </c>
      <c r="F133" s="147" t="s">
        <v>279</v>
      </c>
      <c r="G133" s="147" t="s">
        <v>98</v>
      </c>
      <c r="H133" s="147" t="s">
        <v>314</v>
      </c>
      <c r="I133" s="147" t="s">
        <v>279</v>
      </c>
      <c r="J133" s="147" t="s">
        <v>249</v>
      </c>
      <c r="K133" s="148">
        <f t="shared" si="13"/>
        <v>34008</v>
      </c>
      <c r="L133" s="149">
        <f t="shared" si="13"/>
        <v>34008</v>
      </c>
      <c r="M133" s="149">
        <f t="shared" si="13"/>
        <v>34008</v>
      </c>
      <c r="N133" s="149">
        <f t="shared" si="13"/>
        <v>34008</v>
      </c>
      <c r="O133" s="149">
        <f t="shared" si="13"/>
        <v>34008</v>
      </c>
    </row>
    <row r="134" spans="1:15" ht="46.8" hidden="1" x14ac:dyDescent="0.3">
      <c r="A134" s="150" t="s">
        <v>398</v>
      </c>
      <c r="B134" s="200"/>
      <c r="C134" s="201"/>
      <c r="D134" s="201"/>
      <c r="E134" s="147" t="s">
        <v>288</v>
      </c>
      <c r="F134" s="147" t="s">
        <v>279</v>
      </c>
      <c r="G134" s="147" t="s">
        <v>98</v>
      </c>
      <c r="H134" s="147" t="s">
        <v>314</v>
      </c>
      <c r="I134" s="147" t="s">
        <v>279</v>
      </c>
      <c r="J134" s="147" t="s">
        <v>315</v>
      </c>
      <c r="K134" s="148">
        <v>34008</v>
      </c>
      <c r="L134" s="149">
        <v>34008</v>
      </c>
      <c r="M134" s="149">
        <v>34008</v>
      </c>
      <c r="N134" s="149">
        <v>34008</v>
      </c>
      <c r="O134" s="149">
        <v>34008</v>
      </c>
    </row>
    <row r="135" spans="1:15" ht="15.6" hidden="1" x14ac:dyDescent="0.3">
      <c r="A135" s="150"/>
      <c r="B135" s="172"/>
      <c r="C135" s="147"/>
      <c r="D135" s="147"/>
      <c r="E135" s="147"/>
      <c r="F135" s="147"/>
      <c r="G135" s="147"/>
      <c r="H135" s="147"/>
      <c r="I135" s="147"/>
      <c r="J135" s="147"/>
      <c r="K135" s="148"/>
      <c r="L135" s="94"/>
      <c r="M135" s="197"/>
      <c r="N135" s="93"/>
      <c r="O135" s="93"/>
    </row>
    <row r="136" spans="1:15" ht="15.6" x14ac:dyDescent="0.3">
      <c r="A136" s="150" t="s">
        <v>107</v>
      </c>
      <c r="B136" s="172"/>
      <c r="C136" s="147"/>
      <c r="D136" s="147"/>
      <c r="E136" s="147" t="s">
        <v>343</v>
      </c>
      <c r="F136" s="147" t="s">
        <v>279</v>
      </c>
      <c r="G136" s="147" t="s">
        <v>98</v>
      </c>
      <c r="H136" s="147" t="s">
        <v>287</v>
      </c>
      <c r="I136" s="147"/>
      <c r="J136" s="147" t="s">
        <v>9</v>
      </c>
      <c r="K136" s="148">
        <f t="shared" ref="K136:O138" si="14">K137</f>
        <v>20000</v>
      </c>
      <c r="L136" s="149">
        <f t="shared" si="14"/>
        <v>20000</v>
      </c>
      <c r="M136" s="149">
        <f t="shared" si="14"/>
        <v>20000</v>
      </c>
      <c r="N136" s="149">
        <f t="shared" si="14"/>
        <v>20000</v>
      </c>
      <c r="O136" s="149">
        <f t="shared" si="14"/>
        <v>20000</v>
      </c>
    </row>
    <row r="137" spans="1:15" ht="31.2" x14ac:dyDescent="0.3">
      <c r="A137" s="150" t="s">
        <v>346</v>
      </c>
      <c r="B137" s="172"/>
      <c r="C137" s="147"/>
      <c r="D137" s="147"/>
      <c r="E137" s="147" t="s">
        <v>343</v>
      </c>
      <c r="F137" s="147" t="s">
        <v>279</v>
      </c>
      <c r="G137" s="147" t="s">
        <v>98</v>
      </c>
      <c r="H137" s="147" t="s">
        <v>344</v>
      </c>
      <c r="I137" s="147"/>
      <c r="J137" s="147" t="s">
        <v>9</v>
      </c>
      <c r="K137" s="148">
        <f t="shared" si="14"/>
        <v>20000</v>
      </c>
      <c r="L137" s="149">
        <f t="shared" si="14"/>
        <v>20000</v>
      </c>
      <c r="M137" s="149">
        <f t="shared" si="14"/>
        <v>20000</v>
      </c>
      <c r="N137" s="149">
        <f t="shared" si="14"/>
        <v>20000</v>
      </c>
      <c r="O137" s="149">
        <f t="shared" si="14"/>
        <v>20000</v>
      </c>
    </row>
    <row r="138" spans="1:15" ht="15.6" x14ac:dyDescent="0.3">
      <c r="A138" s="150" t="s">
        <v>325</v>
      </c>
      <c r="B138" s="172"/>
      <c r="C138" s="147"/>
      <c r="D138" s="147"/>
      <c r="E138" s="147" t="s">
        <v>343</v>
      </c>
      <c r="F138" s="147" t="s">
        <v>279</v>
      </c>
      <c r="G138" s="147" t="s">
        <v>98</v>
      </c>
      <c r="H138" s="147" t="s">
        <v>344</v>
      </c>
      <c r="I138" s="147"/>
      <c r="J138" s="147" t="s">
        <v>323</v>
      </c>
      <c r="K138" s="148">
        <f>K139</f>
        <v>20000</v>
      </c>
      <c r="L138" s="149">
        <f>L139</f>
        <v>20000</v>
      </c>
      <c r="M138" s="149">
        <f t="shared" si="14"/>
        <v>20000</v>
      </c>
      <c r="N138" s="149">
        <f t="shared" si="14"/>
        <v>20000</v>
      </c>
      <c r="O138" s="149">
        <f t="shared" si="14"/>
        <v>20000</v>
      </c>
    </row>
    <row r="139" spans="1:15" ht="15.6" x14ac:dyDescent="0.3">
      <c r="A139" s="150" t="s">
        <v>342</v>
      </c>
      <c r="B139" s="172"/>
      <c r="C139" s="147"/>
      <c r="D139" s="147"/>
      <c r="E139" s="147" t="s">
        <v>343</v>
      </c>
      <c r="F139" s="147" t="s">
        <v>279</v>
      </c>
      <c r="G139" s="147" t="s">
        <v>98</v>
      </c>
      <c r="H139" s="147" t="s">
        <v>344</v>
      </c>
      <c r="I139" s="147" t="s">
        <v>279</v>
      </c>
      <c r="J139" s="147" t="s">
        <v>345</v>
      </c>
      <c r="K139" s="148">
        <v>20000</v>
      </c>
      <c r="L139" s="149">
        <v>20000</v>
      </c>
      <c r="M139" s="149">
        <v>20000</v>
      </c>
      <c r="N139" s="149">
        <v>20000</v>
      </c>
      <c r="O139" s="149">
        <v>20000</v>
      </c>
    </row>
    <row r="140" spans="1:15" ht="15.6" x14ac:dyDescent="0.3">
      <c r="A140" s="150"/>
      <c r="B140" s="172"/>
      <c r="C140" s="147"/>
      <c r="D140" s="147"/>
      <c r="E140" s="147"/>
      <c r="F140" s="147"/>
      <c r="G140" s="147"/>
      <c r="H140" s="147"/>
      <c r="I140" s="147"/>
      <c r="J140" s="147"/>
      <c r="K140" s="148"/>
      <c r="L140" s="149"/>
      <c r="M140" s="198"/>
      <c r="N140" s="93"/>
      <c r="O140" s="93"/>
    </row>
    <row r="141" spans="1:15" ht="31.2" x14ac:dyDescent="0.3">
      <c r="A141" s="150" t="s">
        <v>346</v>
      </c>
      <c r="B141" s="172"/>
      <c r="C141" s="147"/>
      <c r="D141" s="147"/>
      <c r="E141" s="147" t="s">
        <v>343</v>
      </c>
      <c r="F141" s="147" t="s">
        <v>279</v>
      </c>
      <c r="G141" s="147" t="s">
        <v>98</v>
      </c>
      <c r="H141" s="147" t="s">
        <v>344</v>
      </c>
      <c r="I141" s="147" t="s">
        <v>279</v>
      </c>
      <c r="J141" s="147" t="s">
        <v>9</v>
      </c>
      <c r="K141" s="148">
        <v>0</v>
      </c>
      <c r="L141" s="149">
        <f>L142</f>
        <v>0</v>
      </c>
      <c r="M141" s="198"/>
      <c r="N141" s="93"/>
      <c r="O141" s="93"/>
    </row>
    <row r="142" spans="1:15" ht="78" x14ac:dyDescent="0.3">
      <c r="A142" s="150" t="s">
        <v>406</v>
      </c>
      <c r="B142" s="172"/>
      <c r="C142" s="147"/>
      <c r="D142" s="147"/>
      <c r="E142" s="147" t="s">
        <v>343</v>
      </c>
      <c r="F142" s="147" t="s">
        <v>279</v>
      </c>
      <c r="G142" s="147" t="s">
        <v>98</v>
      </c>
      <c r="H142" s="147" t="s">
        <v>344</v>
      </c>
      <c r="I142" s="147" t="s">
        <v>279</v>
      </c>
      <c r="J142" s="147" t="s">
        <v>9</v>
      </c>
      <c r="K142" s="148">
        <v>0</v>
      </c>
      <c r="L142" s="149">
        <f>L143</f>
        <v>0</v>
      </c>
      <c r="M142" s="198"/>
      <c r="N142" s="93"/>
      <c r="O142" s="93"/>
    </row>
    <row r="143" spans="1:15" ht="46.8" x14ac:dyDescent="0.3">
      <c r="A143" s="150" t="s">
        <v>355</v>
      </c>
      <c r="B143" s="172"/>
      <c r="C143" s="147"/>
      <c r="D143" s="147"/>
      <c r="E143" s="147" t="s">
        <v>343</v>
      </c>
      <c r="F143" s="147" t="s">
        <v>279</v>
      </c>
      <c r="G143" s="147" t="s">
        <v>98</v>
      </c>
      <c r="H143" s="147" t="s">
        <v>344</v>
      </c>
      <c r="I143" s="147" t="s">
        <v>279</v>
      </c>
      <c r="J143" s="147" t="s">
        <v>235</v>
      </c>
      <c r="K143" s="148">
        <v>0</v>
      </c>
      <c r="L143" s="149">
        <f>L144</f>
        <v>0</v>
      </c>
      <c r="M143" s="198"/>
      <c r="N143" s="93"/>
      <c r="O143" s="93"/>
    </row>
    <row r="144" spans="1:15" ht="46.8" x14ac:dyDescent="0.3">
      <c r="A144" s="150" t="s">
        <v>365</v>
      </c>
      <c r="B144" s="172"/>
      <c r="C144" s="147"/>
      <c r="D144" s="147"/>
      <c r="E144" s="147" t="s">
        <v>343</v>
      </c>
      <c r="F144" s="147" t="s">
        <v>279</v>
      </c>
      <c r="G144" s="147" t="s">
        <v>98</v>
      </c>
      <c r="H144" s="147" t="s">
        <v>344</v>
      </c>
      <c r="I144" s="147" t="s">
        <v>279</v>
      </c>
      <c r="J144" s="147" t="s">
        <v>296</v>
      </c>
      <c r="K144" s="148">
        <v>0</v>
      </c>
      <c r="L144" s="149">
        <v>0</v>
      </c>
      <c r="M144" s="198"/>
      <c r="N144" s="93"/>
      <c r="O144" s="93"/>
    </row>
    <row r="145" spans="1:15" ht="15.6" hidden="1" x14ac:dyDescent="0.3">
      <c r="A145" s="150"/>
      <c r="B145" s="172"/>
      <c r="C145" s="147"/>
      <c r="D145" s="147"/>
      <c r="E145" s="147"/>
      <c r="F145" s="147"/>
      <c r="G145" s="147"/>
      <c r="H145" s="147"/>
      <c r="I145" s="147"/>
      <c r="J145" s="147"/>
      <c r="K145" s="148"/>
      <c r="L145" s="149"/>
      <c r="M145" s="198"/>
      <c r="N145" s="93"/>
      <c r="O145" s="93"/>
    </row>
    <row r="146" spans="1:15" ht="46.8" hidden="1" x14ac:dyDescent="0.3">
      <c r="A146" s="150" t="s">
        <v>408</v>
      </c>
      <c r="B146" s="172"/>
      <c r="C146" s="147"/>
      <c r="D146" s="147"/>
      <c r="E146" s="147" t="s">
        <v>343</v>
      </c>
      <c r="F146" s="147" t="s">
        <v>279</v>
      </c>
      <c r="G146" s="147" t="s">
        <v>98</v>
      </c>
      <c r="H146" s="147" t="s">
        <v>409</v>
      </c>
      <c r="I146" s="147" t="s">
        <v>279</v>
      </c>
      <c r="J146" s="147" t="s">
        <v>9</v>
      </c>
      <c r="K146" s="148">
        <v>0</v>
      </c>
      <c r="L146" s="149">
        <f>L147</f>
        <v>0</v>
      </c>
      <c r="M146" s="198"/>
      <c r="N146" s="93"/>
      <c r="O146" s="93"/>
    </row>
    <row r="147" spans="1:15" ht="46.8" hidden="1" x14ac:dyDescent="0.3">
      <c r="A147" s="150" t="s">
        <v>355</v>
      </c>
      <c r="B147" s="172"/>
      <c r="C147" s="147"/>
      <c r="D147" s="147"/>
      <c r="E147" s="147" t="s">
        <v>343</v>
      </c>
      <c r="F147" s="147" t="s">
        <v>279</v>
      </c>
      <c r="G147" s="147" t="s">
        <v>98</v>
      </c>
      <c r="H147" s="147" t="s">
        <v>409</v>
      </c>
      <c r="I147" s="147" t="s">
        <v>279</v>
      </c>
      <c r="J147" s="147" t="s">
        <v>235</v>
      </c>
      <c r="K147" s="148">
        <v>0</v>
      </c>
      <c r="L147" s="149">
        <f>L148</f>
        <v>0</v>
      </c>
      <c r="M147" s="198"/>
      <c r="N147" s="93"/>
      <c r="O147" s="93"/>
    </row>
    <row r="148" spans="1:15" ht="46.8" hidden="1" x14ac:dyDescent="0.3">
      <c r="A148" s="150" t="s">
        <v>365</v>
      </c>
      <c r="B148" s="172"/>
      <c r="C148" s="147"/>
      <c r="D148" s="147"/>
      <c r="E148" s="147" t="s">
        <v>343</v>
      </c>
      <c r="F148" s="147" t="s">
        <v>279</v>
      </c>
      <c r="G148" s="147" t="s">
        <v>98</v>
      </c>
      <c r="H148" s="147" t="s">
        <v>409</v>
      </c>
      <c r="I148" s="147" t="s">
        <v>279</v>
      </c>
      <c r="J148" s="147" t="s">
        <v>296</v>
      </c>
      <c r="K148" s="148">
        <v>0</v>
      </c>
      <c r="L148" s="149">
        <v>0</v>
      </c>
      <c r="M148" s="198"/>
      <c r="N148" s="93"/>
      <c r="O148" s="93"/>
    </row>
    <row r="149" spans="1:15" ht="15.6" hidden="1" x14ac:dyDescent="0.3">
      <c r="A149" s="150"/>
      <c r="B149" s="172"/>
      <c r="C149" s="147"/>
      <c r="D149" s="147"/>
      <c r="E149" s="147"/>
      <c r="F149" s="147"/>
      <c r="G149" s="147"/>
      <c r="H149" s="147"/>
      <c r="I149" s="147"/>
      <c r="J149" s="147"/>
      <c r="K149" s="148"/>
      <c r="L149" s="149"/>
      <c r="M149" s="198"/>
      <c r="N149" s="93"/>
      <c r="O149" s="93"/>
    </row>
    <row r="150" spans="1:15" ht="31.2" hidden="1" x14ac:dyDescent="0.3">
      <c r="A150" s="150" t="s">
        <v>258</v>
      </c>
      <c r="B150" s="172" t="s">
        <v>1</v>
      </c>
      <c r="C150" s="147" t="s">
        <v>197</v>
      </c>
      <c r="D150" s="147" t="s">
        <v>161</v>
      </c>
      <c r="E150" s="147" t="s">
        <v>297</v>
      </c>
      <c r="F150" s="147" t="s">
        <v>279</v>
      </c>
      <c r="G150" s="147" t="s">
        <v>98</v>
      </c>
      <c r="H150" s="147" t="s">
        <v>287</v>
      </c>
      <c r="I150" s="147" t="s">
        <v>279</v>
      </c>
      <c r="J150" s="147" t="s">
        <v>9</v>
      </c>
      <c r="K150" s="148">
        <f t="shared" ref="K150:O153" si="15">K151</f>
        <v>67607</v>
      </c>
      <c r="L150" s="149">
        <f t="shared" si="15"/>
        <v>67607</v>
      </c>
      <c r="M150" s="149">
        <f t="shared" si="15"/>
        <v>67607</v>
      </c>
      <c r="N150" s="149">
        <f t="shared" si="15"/>
        <v>67607</v>
      </c>
      <c r="O150" s="149">
        <f t="shared" si="15"/>
        <v>67607</v>
      </c>
    </row>
    <row r="151" spans="1:15" ht="31.2" hidden="1" x14ac:dyDescent="0.3">
      <c r="A151" s="150" t="s">
        <v>259</v>
      </c>
      <c r="B151" s="172" t="s">
        <v>1</v>
      </c>
      <c r="C151" s="147" t="s">
        <v>197</v>
      </c>
      <c r="D151" s="147" t="s">
        <v>161</v>
      </c>
      <c r="E151" s="147" t="s">
        <v>297</v>
      </c>
      <c r="F151" s="147" t="s">
        <v>299</v>
      </c>
      <c r="G151" s="147" t="s">
        <v>98</v>
      </c>
      <c r="H151" s="147" t="s">
        <v>287</v>
      </c>
      <c r="I151" s="147" t="s">
        <v>279</v>
      </c>
      <c r="J151" s="147" t="s">
        <v>9</v>
      </c>
      <c r="K151" s="148">
        <f t="shared" si="15"/>
        <v>67607</v>
      </c>
      <c r="L151" s="149">
        <f t="shared" si="15"/>
        <v>67607</v>
      </c>
      <c r="M151" s="149">
        <f t="shared" si="15"/>
        <v>67607</v>
      </c>
      <c r="N151" s="149">
        <f t="shared" si="15"/>
        <v>67607</v>
      </c>
      <c r="O151" s="149">
        <f t="shared" si="15"/>
        <v>67607</v>
      </c>
    </row>
    <row r="152" spans="1:15" ht="31.2" hidden="1" x14ac:dyDescent="0.3">
      <c r="A152" s="150" t="s">
        <v>260</v>
      </c>
      <c r="B152" s="172" t="s">
        <v>1</v>
      </c>
      <c r="C152" s="147" t="s">
        <v>197</v>
      </c>
      <c r="D152" s="147" t="s">
        <v>161</v>
      </c>
      <c r="E152" s="147" t="s">
        <v>297</v>
      </c>
      <c r="F152" s="147" t="s">
        <v>299</v>
      </c>
      <c r="G152" s="147" t="s">
        <v>98</v>
      </c>
      <c r="H152" s="147" t="s">
        <v>420</v>
      </c>
      <c r="I152" s="147" t="s">
        <v>279</v>
      </c>
      <c r="J152" s="147" t="s">
        <v>9</v>
      </c>
      <c r="K152" s="148">
        <f t="shared" si="15"/>
        <v>67607</v>
      </c>
      <c r="L152" s="149">
        <f t="shared" si="15"/>
        <v>67607</v>
      </c>
      <c r="M152" s="149">
        <f t="shared" si="15"/>
        <v>67607</v>
      </c>
      <c r="N152" s="149">
        <f t="shared" si="15"/>
        <v>67607</v>
      </c>
      <c r="O152" s="149">
        <f t="shared" si="15"/>
        <v>67607</v>
      </c>
    </row>
    <row r="153" spans="1:15" ht="15.6" hidden="1" x14ac:dyDescent="0.3">
      <c r="A153" s="150" t="s">
        <v>236</v>
      </c>
      <c r="B153" s="172" t="s">
        <v>1</v>
      </c>
      <c r="C153" s="147" t="s">
        <v>197</v>
      </c>
      <c r="D153" s="147" t="s">
        <v>161</v>
      </c>
      <c r="E153" s="147" t="s">
        <v>297</v>
      </c>
      <c r="F153" s="147" t="s">
        <v>299</v>
      </c>
      <c r="G153" s="147" t="s">
        <v>98</v>
      </c>
      <c r="H153" s="147" t="s">
        <v>420</v>
      </c>
      <c r="I153" s="147" t="s">
        <v>279</v>
      </c>
      <c r="J153" s="147" t="s">
        <v>102</v>
      </c>
      <c r="K153" s="148">
        <f t="shared" si="15"/>
        <v>67607</v>
      </c>
      <c r="L153" s="149">
        <f t="shared" si="15"/>
        <v>67607</v>
      </c>
      <c r="M153" s="149">
        <f t="shared" si="15"/>
        <v>67607</v>
      </c>
      <c r="N153" s="149">
        <f t="shared" si="15"/>
        <v>67607</v>
      </c>
      <c r="O153" s="149">
        <f t="shared" si="15"/>
        <v>67607</v>
      </c>
    </row>
    <row r="154" spans="1:15" ht="12.75" customHeight="1" x14ac:dyDescent="0.3">
      <c r="A154" s="150" t="s">
        <v>298</v>
      </c>
      <c r="B154" s="172"/>
      <c r="C154" s="147"/>
      <c r="D154" s="147"/>
      <c r="E154" s="147" t="s">
        <v>297</v>
      </c>
      <c r="F154" s="147" t="s">
        <v>299</v>
      </c>
      <c r="G154" s="147" t="s">
        <v>98</v>
      </c>
      <c r="H154" s="147" t="s">
        <v>420</v>
      </c>
      <c r="I154" s="147" t="s">
        <v>279</v>
      </c>
      <c r="J154" s="147" t="s">
        <v>275</v>
      </c>
      <c r="K154" s="148">
        <v>67607</v>
      </c>
      <c r="L154" s="149">
        <v>67607</v>
      </c>
      <c r="M154" s="149">
        <v>67607</v>
      </c>
      <c r="N154" s="149">
        <v>67607</v>
      </c>
      <c r="O154" s="149">
        <v>67607</v>
      </c>
    </row>
    <row r="155" spans="1:15" ht="15.6" x14ac:dyDescent="0.3">
      <c r="A155" s="150"/>
      <c r="B155" s="172"/>
      <c r="C155" s="147"/>
      <c r="D155" s="147"/>
      <c r="E155" s="147"/>
      <c r="F155" s="147"/>
      <c r="G155" s="147"/>
      <c r="H155" s="147"/>
      <c r="I155" s="147"/>
      <c r="J155" s="147"/>
      <c r="K155" s="148"/>
      <c r="L155" s="94"/>
      <c r="M155" s="197"/>
      <c r="N155" s="93"/>
      <c r="O155" s="93"/>
    </row>
    <row r="156" spans="1:15" ht="12.75" hidden="1" customHeight="1" x14ac:dyDescent="0.3">
      <c r="A156" s="150" t="s">
        <v>243</v>
      </c>
      <c r="B156" s="172"/>
      <c r="C156" s="147"/>
      <c r="D156" s="147"/>
      <c r="E156" s="147" t="s">
        <v>329</v>
      </c>
      <c r="F156" s="147" t="s">
        <v>279</v>
      </c>
      <c r="G156" s="147" t="s">
        <v>98</v>
      </c>
      <c r="H156" s="147" t="s">
        <v>287</v>
      </c>
      <c r="I156" s="147" t="s">
        <v>279</v>
      </c>
      <c r="J156" s="147" t="s">
        <v>9</v>
      </c>
      <c r="K156" s="148">
        <f>K157</f>
        <v>0</v>
      </c>
      <c r="L156" s="94"/>
      <c r="M156" s="197"/>
      <c r="N156" s="93"/>
      <c r="O156" s="93"/>
    </row>
    <row r="157" spans="1:15" ht="27" hidden="1" customHeight="1" x14ac:dyDescent="0.3">
      <c r="A157" s="150"/>
      <c r="B157" s="172"/>
      <c r="C157" s="147"/>
      <c r="D157" s="147"/>
      <c r="E157" s="147" t="s">
        <v>329</v>
      </c>
      <c r="F157" s="147" t="s">
        <v>330</v>
      </c>
      <c r="G157" s="147" t="s">
        <v>98</v>
      </c>
      <c r="H157" s="147" t="s">
        <v>287</v>
      </c>
      <c r="I157" s="147" t="s">
        <v>279</v>
      </c>
      <c r="J157" s="147" t="s">
        <v>9</v>
      </c>
      <c r="K157" s="148">
        <f>K158</f>
        <v>0</v>
      </c>
      <c r="L157" s="94"/>
      <c r="M157" s="197"/>
      <c r="N157" s="93"/>
      <c r="O157" s="93"/>
    </row>
    <row r="158" spans="1:15" ht="12.75" hidden="1" customHeight="1" x14ac:dyDescent="0.3">
      <c r="A158" s="150"/>
      <c r="B158" s="172"/>
      <c r="C158" s="147"/>
      <c r="D158" s="147"/>
      <c r="E158" s="147" t="s">
        <v>329</v>
      </c>
      <c r="F158" s="147" t="s">
        <v>330</v>
      </c>
      <c r="G158" s="147" t="s">
        <v>98</v>
      </c>
      <c r="H158" s="147" t="s">
        <v>331</v>
      </c>
      <c r="I158" s="147" t="s">
        <v>279</v>
      </c>
      <c r="J158" s="147" t="s">
        <v>9</v>
      </c>
      <c r="K158" s="148">
        <v>0</v>
      </c>
      <c r="L158" s="94"/>
      <c r="M158" s="197"/>
      <c r="N158" s="93"/>
      <c r="O158" s="93"/>
    </row>
    <row r="159" spans="1:15" ht="12.75" hidden="1" customHeight="1" x14ac:dyDescent="0.3">
      <c r="A159" s="150"/>
      <c r="B159" s="172"/>
      <c r="C159" s="147"/>
      <c r="D159" s="147"/>
      <c r="E159" s="147"/>
      <c r="F159" s="147"/>
      <c r="G159" s="147"/>
      <c r="H159" s="147"/>
      <c r="I159" s="147"/>
      <c r="J159" s="147"/>
      <c r="K159" s="148"/>
      <c r="L159" s="94"/>
      <c r="M159" s="197"/>
      <c r="N159" s="93"/>
      <c r="O159" s="93"/>
    </row>
    <row r="160" spans="1:15" ht="13.5" hidden="1" customHeight="1" x14ac:dyDescent="0.3">
      <c r="A160" s="150" t="s">
        <v>243</v>
      </c>
      <c r="B160" s="172" t="s">
        <v>1</v>
      </c>
      <c r="C160" s="147" t="s">
        <v>198</v>
      </c>
      <c r="D160" s="147" t="s">
        <v>201</v>
      </c>
      <c r="E160" s="147"/>
      <c r="F160" s="147"/>
      <c r="G160" s="147"/>
      <c r="H160" s="147"/>
      <c r="I160" s="147" t="s">
        <v>99</v>
      </c>
      <c r="J160" s="147" t="s">
        <v>9</v>
      </c>
      <c r="K160" s="148"/>
      <c r="L160" s="94"/>
      <c r="M160" s="197"/>
      <c r="N160" s="93"/>
      <c r="O160" s="93"/>
    </row>
    <row r="161" spans="1:15" ht="31.2" hidden="1" x14ac:dyDescent="0.3">
      <c r="A161" s="150" t="s">
        <v>213</v>
      </c>
      <c r="B161" s="172" t="s">
        <v>1</v>
      </c>
      <c r="C161" s="147" t="s">
        <v>198</v>
      </c>
      <c r="D161" s="147" t="s">
        <v>201</v>
      </c>
      <c r="E161" s="147"/>
      <c r="F161" s="147"/>
      <c r="G161" s="147"/>
      <c r="H161" s="147"/>
      <c r="I161" s="147" t="s">
        <v>114</v>
      </c>
      <c r="J161" s="147" t="s">
        <v>9</v>
      </c>
      <c r="K161" s="148">
        <f>K162</f>
        <v>0</v>
      </c>
      <c r="L161" s="94"/>
      <c r="M161" s="197"/>
      <c r="N161" s="93"/>
      <c r="O161" s="93"/>
    </row>
    <row r="162" spans="1:15" ht="12.75" hidden="1" customHeight="1" x14ac:dyDescent="0.3">
      <c r="A162" s="150" t="s">
        <v>115</v>
      </c>
      <c r="B162" s="172" t="s">
        <v>1</v>
      </c>
      <c r="C162" s="147" t="s">
        <v>198</v>
      </c>
      <c r="D162" s="147" t="s">
        <v>201</v>
      </c>
      <c r="E162" s="147"/>
      <c r="F162" s="147"/>
      <c r="G162" s="147"/>
      <c r="H162" s="147"/>
      <c r="I162" s="147" t="s">
        <v>116</v>
      </c>
      <c r="J162" s="147" t="s">
        <v>9</v>
      </c>
      <c r="K162" s="148"/>
      <c r="L162" s="94"/>
      <c r="M162" s="197"/>
      <c r="N162" s="93"/>
      <c r="O162" s="93"/>
    </row>
    <row r="163" spans="1:15" ht="24.75" hidden="1" customHeight="1" x14ac:dyDescent="0.3">
      <c r="A163" s="150" t="s">
        <v>101</v>
      </c>
      <c r="B163" s="172" t="s">
        <v>1</v>
      </c>
      <c r="C163" s="147" t="s">
        <v>198</v>
      </c>
      <c r="D163" s="147" t="s">
        <v>201</v>
      </c>
      <c r="E163" s="147"/>
      <c r="F163" s="147"/>
      <c r="G163" s="147"/>
      <c r="H163" s="147"/>
      <c r="I163" s="147" t="s">
        <v>116</v>
      </c>
      <c r="J163" s="147" t="s">
        <v>158</v>
      </c>
      <c r="K163" s="148"/>
      <c r="L163" s="94"/>
      <c r="M163" s="197"/>
      <c r="N163" s="93"/>
      <c r="O163" s="93"/>
    </row>
    <row r="164" spans="1:15" ht="14.25" hidden="1" customHeight="1" x14ac:dyDescent="0.3">
      <c r="A164" s="150" t="s">
        <v>261</v>
      </c>
      <c r="B164" s="172" t="s">
        <v>1</v>
      </c>
      <c r="C164" s="147" t="s">
        <v>201</v>
      </c>
      <c r="D164" s="147" t="s">
        <v>98</v>
      </c>
      <c r="E164" s="147"/>
      <c r="F164" s="147"/>
      <c r="G164" s="147"/>
      <c r="H164" s="147"/>
      <c r="I164" s="147"/>
      <c r="J164" s="147"/>
      <c r="K164" s="148">
        <f>K165</f>
        <v>0</v>
      </c>
      <c r="L164" s="94"/>
      <c r="M164" s="197"/>
      <c r="N164" s="93"/>
      <c r="O164" s="93"/>
    </row>
    <row r="165" spans="1:15" ht="24.75" hidden="1" customHeight="1" x14ac:dyDescent="0.3">
      <c r="A165" s="150" t="s">
        <v>262</v>
      </c>
      <c r="B165" s="172" t="s">
        <v>1</v>
      </c>
      <c r="C165" s="147" t="s">
        <v>201</v>
      </c>
      <c r="D165" s="147" t="s">
        <v>202</v>
      </c>
      <c r="E165" s="147"/>
      <c r="F165" s="147"/>
      <c r="G165" s="147"/>
      <c r="H165" s="147"/>
      <c r="I165" s="147"/>
      <c r="J165" s="147"/>
      <c r="K165" s="148">
        <f>K166</f>
        <v>0</v>
      </c>
      <c r="L165" s="94"/>
      <c r="M165" s="197"/>
      <c r="N165" s="93"/>
      <c r="O165" s="93"/>
    </row>
    <row r="166" spans="1:15" ht="13.5" hidden="1" customHeight="1" x14ac:dyDescent="0.3">
      <c r="A166" s="150" t="s">
        <v>232</v>
      </c>
      <c r="B166" s="172" t="s">
        <v>1</v>
      </c>
      <c r="C166" s="147" t="s">
        <v>201</v>
      </c>
      <c r="D166" s="147" t="s">
        <v>202</v>
      </c>
      <c r="E166" s="147"/>
      <c r="F166" s="147"/>
      <c r="G166" s="147"/>
      <c r="H166" s="147"/>
      <c r="I166" s="147"/>
      <c r="J166" s="147" t="s">
        <v>231</v>
      </c>
      <c r="K166" s="148">
        <f>K167</f>
        <v>0</v>
      </c>
      <c r="L166" s="94"/>
      <c r="M166" s="197"/>
      <c r="N166" s="93"/>
      <c r="O166" s="93"/>
    </row>
    <row r="167" spans="1:15" ht="46.5" hidden="1" customHeight="1" x14ac:dyDescent="0.3">
      <c r="A167" s="150" t="s">
        <v>232</v>
      </c>
      <c r="B167" s="172"/>
      <c r="C167" s="147"/>
      <c r="D167" s="147"/>
      <c r="E167" s="147"/>
      <c r="F167" s="147"/>
      <c r="G167" s="147"/>
      <c r="H167" s="147"/>
      <c r="I167" s="147"/>
      <c r="J167" s="147" t="s">
        <v>273</v>
      </c>
      <c r="K167" s="148">
        <v>0</v>
      </c>
      <c r="L167" s="94"/>
      <c r="M167" s="197"/>
      <c r="N167" s="93"/>
      <c r="O167" s="93"/>
    </row>
    <row r="168" spans="1:15" ht="46.5" hidden="1" customHeight="1" x14ac:dyDescent="0.3">
      <c r="A168" s="150"/>
      <c r="B168" s="172" t="s">
        <v>1</v>
      </c>
      <c r="C168" s="147" t="s">
        <v>201</v>
      </c>
      <c r="D168" s="147" t="s">
        <v>202</v>
      </c>
      <c r="E168" s="147"/>
      <c r="F168" s="147"/>
      <c r="G168" s="147"/>
      <c r="H168" s="147"/>
      <c r="I168" s="147"/>
      <c r="J168" s="147"/>
      <c r="K168" s="148"/>
      <c r="L168" s="94"/>
      <c r="M168" s="197"/>
      <c r="N168" s="93"/>
      <c r="O168" s="93"/>
    </row>
    <row r="169" spans="1:15" ht="13.5" hidden="1" customHeight="1" x14ac:dyDescent="0.3">
      <c r="A169" s="150" t="s">
        <v>261</v>
      </c>
      <c r="B169" s="172" t="s">
        <v>1</v>
      </c>
      <c r="C169" s="147" t="s">
        <v>201</v>
      </c>
      <c r="D169" s="147" t="s">
        <v>202</v>
      </c>
      <c r="E169" s="147"/>
      <c r="F169" s="147"/>
      <c r="G169" s="147"/>
      <c r="H169" s="147"/>
      <c r="I169" s="147"/>
      <c r="J169" s="147"/>
      <c r="K169" s="148">
        <f>K170+K177</f>
        <v>0</v>
      </c>
      <c r="L169" s="149"/>
      <c r="M169" s="197"/>
      <c r="N169" s="93"/>
      <c r="O169" s="93"/>
    </row>
    <row r="170" spans="1:15" ht="24" hidden="1" customHeight="1" x14ac:dyDescent="0.3">
      <c r="A170" s="150" t="s">
        <v>263</v>
      </c>
      <c r="B170" s="172" t="s">
        <v>1</v>
      </c>
      <c r="C170" s="168" t="s">
        <v>201</v>
      </c>
      <c r="D170" s="168" t="s">
        <v>202</v>
      </c>
      <c r="E170" s="168"/>
      <c r="F170" s="168"/>
      <c r="G170" s="168"/>
      <c r="H170" s="168"/>
      <c r="I170" s="147"/>
      <c r="J170" s="202"/>
      <c r="K170" s="148">
        <v>0</v>
      </c>
      <c r="L170" s="94"/>
      <c r="M170" s="197"/>
      <c r="N170" s="93"/>
      <c r="O170" s="93"/>
    </row>
    <row r="171" spans="1:15" ht="37.5" hidden="1" customHeight="1" x14ac:dyDescent="0.3">
      <c r="A171" s="203" t="s">
        <v>241</v>
      </c>
      <c r="B171" s="172" t="s">
        <v>1</v>
      </c>
      <c r="C171" s="168" t="s">
        <v>201</v>
      </c>
      <c r="D171" s="168" t="s">
        <v>202</v>
      </c>
      <c r="E171" s="168"/>
      <c r="F171" s="168"/>
      <c r="G171" s="168"/>
      <c r="H171" s="168"/>
      <c r="I171" s="147"/>
      <c r="J171" s="202"/>
      <c r="K171" s="148">
        <v>0</v>
      </c>
      <c r="L171" s="94"/>
      <c r="M171" s="197"/>
      <c r="N171" s="93"/>
      <c r="O171" s="93"/>
    </row>
    <row r="172" spans="1:15" ht="45.75" hidden="1" customHeight="1" x14ac:dyDescent="0.3">
      <c r="A172" s="173" t="s">
        <v>264</v>
      </c>
      <c r="B172" s="172" t="s">
        <v>1</v>
      </c>
      <c r="C172" s="168" t="s">
        <v>201</v>
      </c>
      <c r="D172" s="168" t="s">
        <v>202</v>
      </c>
      <c r="E172" s="168"/>
      <c r="F172" s="168"/>
      <c r="G172" s="168"/>
      <c r="H172" s="168"/>
      <c r="I172" s="168"/>
      <c r="J172" s="204" t="s">
        <v>102</v>
      </c>
      <c r="K172" s="148">
        <v>0</v>
      </c>
      <c r="L172" s="94"/>
      <c r="M172" s="197"/>
      <c r="N172" s="93"/>
      <c r="O172" s="93"/>
    </row>
    <row r="173" spans="1:15" ht="15.6" hidden="1" x14ac:dyDescent="0.3">
      <c r="A173" s="173" t="s">
        <v>264</v>
      </c>
      <c r="B173" s="172"/>
      <c r="C173" s="168"/>
      <c r="D173" s="168"/>
      <c r="E173" s="168"/>
      <c r="F173" s="168"/>
      <c r="G173" s="168"/>
      <c r="H173" s="168"/>
      <c r="I173" s="168"/>
      <c r="J173" s="204" t="s">
        <v>275</v>
      </c>
      <c r="K173" s="148">
        <v>0</v>
      </c>
      <c r="L173" s="94"/>
      <c r="M173" s="197"/>
      <c r="N173" s="93"/>
      <c r="O173" s="93"/>
    </row>
    <row r="174" spans="1:15" ht="46.8" hidden="1" x14ac:dyDescent="0.3">
      <c r="A174" s="203" t="s">
        <v>265</v>
      </c>
      <c r="B174" s="172" t="s">
        <v>1</v>
      </c>
      <c r="C174" s="168" t="s">
        <v>201</v>
      </c>
      <c r="D174" s="168" t="s">
        <v>202</v>
      </c>
      <c r="E174" s="168"/>
      <c r="F174" s="168"/>
      <c r="G174" s="168"/>
      <c r="H174" s="168"/>
      <c r="I174" s="168"/>
      <c r="J174" s="204"/>
      <c r="K174" s="148">
        <v>0</v>
      </c>
      <c r="L174" s="94"/>
      <c r="M174" s="197"/>
      <c r="N174" s="93"/>
      <c r="O174" s="93"/>
    </row>
    <row r="175" spans="1:15" ht="22.5" hidden="1" customHeight="1" x14ac:dyDescent="0.3">
      <c r="A175" s="173" t="s">
        <v>236</v>
      </c>
      <c r="B175" s="172" t="s">
        <v>1</v>
      </c>
      <c r="C175" s="168" t="s">
        <v>201</v>
      </c>
      <c r="D175" s="168" t="s">
        <v>202</v>
      </c>
      <c r="E175" s="168"/>
      <c r="F175" s="168"/>
      <c r="G175" s="168"/>
      <c r="H175" s="168"/>
      <c r="I175" s="168"/>
      <c r="J175" s="204" t="s">
        <v>102</v>
      </c>
      <c r="K175" s="148">
        <v>0</v>
      </c>
      <c r="L175" s="94"/>
      <c r="M175" s="197"/>
      <c r="N175" s="93"/>
      <c r="O175" s="93"/>
    </row>
    <row r="176" spans="1:15" ht="12.75" hidden="1" customHeight="1" x14ac:dyDescent="0.3">
      <c r="A176" s="173" t="s">
        <v>236</v>
      </c>
      <c r="B176" s="172"/>
      <c r="C176" s="168"/>
      <c r="D176" s="168"/>
      <c r="E176" s="168"/>
      <c r="F176" s="168"/>
      <c r="G176" s="168"/>
      <c r="H176" s="168"/>
      <c r="I176" s="168"/>
      <c r="J176" s="204" t="s">
        <v>275</v>
      </c>
      <c r="K176" s="148">
        <v>0</v>
      </c>
      <c r="L176" s="94"/>
      <c r="M176" s="197"/>
      <c r="N176" s="93"/>
      <c r="O176" s="93"/>
    </row>
    <row r="177" spans="1:15" ht="12.75" hidden="1" customHeight="1" x14ac:dyDescent="0.3">
      <c r="A177" s="203" t="s">
        <v>242</v>
      </c>
      <c r="B177" s="172" t="s">
        <v>1</v>
      </c>
      <c r="C177" s="168" t="s">
        <v>201</v>
      </c>
      <c r="D177" s="168" t="s">
        <v>202</v>
      </c>
      <c r="E177" s="168"/>
      <c r="F177" s="168"/>
      <c r="G177" s="168"/>
      <c r="H177" s="168"/>
      <c r="I177" s="168"/>
      <c r="J177" s="204"/>
      <c r="K177" s="148">
        <f>K178</f>
        <v>0</v>
      </c>
      <c r="L177" s="94"/>
      <c r="M177" s="197"/>
      <c r="N177" s="93"/>
      <c r="O177" s="93"/>
    </row>
    <row r="178" spans="1:15" ht="45.75" hidden="1" customHeight="1" x14ac:dyDescent="0.3">
      <c r="A178" s="205" t="s">
        <v>266</v>
      </c>
      <c r="B178" s="172" t="s">
        <v>1</v>
      </c>
      <c r="C178" s="168" t="s">
        <v>201</v>
      </c>
      <c r="D178" s="168" t="s">
        <v>202</v>
      </c>
      <c r="E178" s="168"/>
      <c r="F178" s="168"/>
      <c r="G178" s="168"/>
      <c r="H178" s="168"/>
      <c r="I178" s="168"/>
      <c r="J178" s="204"/>
      <c r="K178" s="148">
        <f>K179</f>
        <v>0</v>
      </c>
      <c r="L178" s="94"/>
      <c r="M178" s="197"/>
      <c r="N178" s="93"/>
      <c r="O178" s="93"/>
    </row>
    <row r="179" spans="1:15" ht="48" hidden="1" customHeight="1" x14ac:dyDescent="0.3">
      <c r="A179" s="188" t="s">
        <v>267</v>
      </c>
      <c r="B179" s="172" t="s">
        <v>1</v>
      </c>
      <c r="C179" s="168" t="s">
        <v>201</v>
      </c>
      <c r="D179" s="168" t="s">
        <v>202</v>
      </c>
      <c r="E179" s="168"/>
      <c r="F179" s="168"/>
      <c r="G179" s="168"/>
      <c r="H179" s="168"/>
      <c r="I179" s="168"/>
      <c r="J179" s="204" t="s">
        <v>102</v>
      </c>
      <c r="K179" s="148">
        <f>K180</f>
        <v>0</v>
      </c>
      <c r="L179" s="94"/>
      <c r="M179" s="197"/>
      <c r="N179" s="93"/>
      <c r="O179" s="93"/>
    </row>
    <row r="180" spans="1:15" ht="13.5" hidden="1" customHeight="1" x14ac:dyDescent="0.3">
      <c r="A180" s="188" t="s">
        <v>267</v>
      </c>
      <c r="B180" s="172"/>
      <c r="C180" s="168"/>
      <c r="D180" s="168"/>
      <c r="E180" s="168"/>
      <c r="F180" s="168"/>
      <c r="G180" s="168"/>
      <c r="H180" s="168"/>
      <c r="I180" s="168"/>
      <c r="J180" s="204" t="s">
        <v>275</v>
      </c>
      <c r="K180" s="148">
        <v>0</v>
      </c>
      <c r="L180" s="94"/>
      <c r="M180" s="197"/>
      <c r="N180" s="93"/>
      <c r="O180" s="93"/>
    </row>
    <row r="181" spans="1:15" ht="13.5" hidden="1" customHeight="1" x14ac:dyDescent="0.3">
      <c r="A181" s="188" t="s">
        <v>208</v>
      </c>
      <c r="B181" s="172" t="s">
        <v>1</v>
      </c>
      <c r="C181" s="168" t="s">
        <v>201</v>
      </c>
      <c r="D181" s="168" t="s">
        <v>202</v>
      </c>
      <c r="E181" s="168" t="s">
        <v>306</v>
      </c>
      <c r="F181" s="168" t="s">
        <v>279</v>
      </c>
      <c r="G181" s="168" t="s">
        <v>98</v>
      </c>
      <c r="H181" s="168" t="s">
        <v>287</v>
      </c>
      <c r="I181" s="168" t="s">
        <v>279</v>
      </c>
      <c r="J181" s="204"/>
      <c r="K181" s="148"/>
      <c r="L181" s="94"/>
      <c r="M181" s="197"/>
      <c r="N181" s="93"/>
      <c r="O181" s="93"/>
    </row>
    <row r="182" spans="1:15" ht="12.75" hidden="1" customHeight="1" x14ac:dyDescent="0.3">
      <c r="A182" s="188" t="s">
        <v>305</v>
      </c>
      <c r="B182" s="172" t="s">
        <v>1</v>
      </c>
      <c r="C182" s="168" t="s">
        <v>201</v>
      </c>
      <c r="D182" s="168" t="s">
        <v>202</v>
      </c>
      <c r="E182" s="168" t="s">
        <v>306</v>
      </c>
      <c r="F182" s="168" t="s">
        <v>279</v>
      </c>
      <c r="G182" s="168" t="s">
        <v>98</v>
      </c>
      <c r="H182" s="168" t="s">
        <v>287</v>
      </c>
      <c r="I182" s="168" t="s">
        <v>279</v>
      </c>
      <c r="J182" s="204"/>
      <c r="K182" s="148">
        <f>K183+K187</f>
        <v>0</v>
      </c>
      <c r="L182" s="94"/>
      <c r="M182" s="197"/>
      <c r="N182" s="93"/>
      <c r="O182" s="93"/>
    </row>
    <row r="183" spans="1:15" ht="24.75" hidden="1" customHeight="1" x14ac:dyDescent="0.3">
      <c r="A183" s="206" t="s">
        <v>277</v>
      </c>
      <c r="B183" s="172"/>
      <c r="C183" s="168"/>
      <c r="D183" s="168"/>
      <c r="E183" s="168" t="s">
        <v>306</v>
      </c>
      <c r="F183" s="168" t="s">
        <v>279</v>
      </c>
      <c r="G183" s="168" t="s">
        <v>98</v>
      </c>
      <c r="H183" s="168" t="s">
        <v>307</v>
      </c>
      <c r="I183" s="168" t="s">
        <v>279</v>
      </c>
      <c r="J183" s="204"/>
      <c r="K183" s="148">
        <f>K184</f>
        <v>0</v>
      </c>
      <c r="L183" s="94"/>
      <c r="M183" s="197"/>
      <c r="N183" s="93"/>
      <c r="O183" s="93"/>
    </row>
    <row r="184" spans="1:15" ht="12.75" hidden="1" customHeight="1" x14ac:dyDescent="0.3">
      <c r="A184" s="206" t="s">
        <v>234</v>
      </c>
      <c r="B184" s="172"/>
      <c r="C184" s="168"/>
      <c r="D184" s="168"/>
      <c r="E184" s="168" t="s">
        <v>306</v>
      </c>
      <c r="F184" s="168" t="s">
        <v>279</v>
      </c>
      <c r="G184" s="168" t="s">
        <v>98</v>
      </c>
      <c r="H184" s="168" t="s">
        <v>307</v>
      </c>
      <c r="I184" s="168" t="s">
        <v>279</v>
      </c>
      <c r="J184" s="204" t="s">
        <v>235</v>
      </c>
      <c r="K184" s="148">
        <f>K185</f>
        <v>0</v>
      </c>
      <c r="L184" s="94"/>
      <c r="M184" s="197"/>
      <c r="N184" s="93"/>
      <c r="O184" s="93"/>
    </row>
    <row r="185" spans="1:15" ht="23.25" hidden="1" customHeight="1" x14ac:dyDescent="0.3">
      <c r="A185" s="206" t="s">
        <v>295</v>
      </c>
      <c r="B185" s="172"/>
      <c r="C185" s="168"/>
      <c r="D185" s="168"/>
      <c r="E185" s="168" t="s">
        <v>306</v>
      </c>
      <c r="F185" s="168" t="s">
        <v>279</v>
      </c>
      <c r="G185" s="168" t="s">
        <v>98</v>
      </c>
      <c r="H185" s="168" t="s">
        <v>307</v>
      </c>
      <c r="I185" s="168" t="s">
        <v>279</v>
      </c>
      <c r="J185" s="204" t="s">
        <v>296</v>
      </c>
      <c r="K185" s="148">
        <v>0</v>
      </c>
      <c r="L185" s="94"/>
      <c r="M185" s="197"/>
      <c r="N185" s="93"/>
      <c r="O185" s="93"/>
    </row>
    <row r="186" spans="1:15" ht="23.25" hidden="1" customHeight="1" x14ac:dyDescent="0.3">
      <c r="A186" s="207"/>
      <c r="B186" s="208"/>
      <c r="C186" s="209"/>
      <c r="D186" s="209"/>
      <c r="E186" s="209"/>
      <c r="F186" s="209"/>
      <c r="G186" s="209"/>
      <c r="H186" s="209"/>
      <c r="I186" s="209"/>
      <c r="J186" s="210"/>
      <c r="K186" s="211"/>
      <c r="L186" s="212"/>
      <c r="M186" s="213"/>
      <c r="N186" s="214"/>
      <c r="O186" s="214"/>
    </row>
    <row r="187" spans="1:15" s="40" customFormat="1" ht="12.75" hidden="1" customHeight="1" x14ac:dyDescent="0.3">
      <c r="A187" s="166" t="s">
        <v>318</v>
      </c>
      <c r="B187" s="172" t="s">
        <v>1</v>
      </c>
      <c r="C187" s="168" t="s">
        <v>201</v>
      </c>
      <c r="D187" s="168" t="s">
        <v>203</v>
      </c>
      <c r="E187" s="168" t="s">
        <v>306</v>
      </c>
      <c r="F187" s="168" t="s">
        <v>279</v>
      </c>
      <c r="G187" s="168" t="s">
        <v>98</v>
      </c>
      <c r="H187" s="168" t="s">
        <v>287</v>
      </c>
      <c r="I187" s="168" t="s">
        <v>279</v>
      </c>
      <c r="J187" s="168" t="s">
        <v>9</v>
      </c>
      <c r="K187" s="169">
        <f>K188</f>
        <v>0</v>
      </c>
      <c r="L187" s="94"/>
      <c r="M187" s="197"/>
      <c r="N187" s="93"/>
      <c r="O187" s="93"/>
    </row>
    <row r="188" spans="1:15" ht="31.2" hidden="1" x14ac:dyDescent="0.3">
      <c r="A188" s="166" t="s">
        <v>234</v>
      </c>
      <c r="B188" s="172" t="s">
        <v>1</v>
      </c>
      <c r="C188" s="168" t="s">
        <v>201</v>
      </c>
      <c r="D188" s="168" t="s">
        <v>203</v>
      </c>
      <c r="E188" s="168" t="s">
        <v>306</v>
      </c>
      <c r="F188" s="168" t="s">
        <v>279</v>
      </c>
      <c r="G188" s="168" t="s">
        <v>98</v>
      </c>
      <c r="H188" s="168" t="s">
        <v>312</v>
      </c>
      <c r="I188" s="168" t="s">
        <v>279</v>
      </c>
      <c r="J188" s="204" t="s">
        <v>235</v>
      </c>
      <c r="K188" s="169">
        <f>K241</f>
        <v>0</v>
      </c>
      <c r="L188" s="94"/>
      <c r="M188" s="197"/>
      <c r="N188" s="93"/>
      <c r="O188" s="93"/>
    </row>
    <row r="189" spans="1:15" ht="31.2" hidden="1" x14ac:dyDescent="0.3">
      <c r="A189" s="166" t="s">
        <v>234</v>
      </c>
      <c r="B189" s="172" t="s">
        <v>1</v>
      </c>
      <c r="C189" s="168" t="s">
        <v>201</v>
      </c>
      <c r="D189" s="168" t="s">
        <v>203</v>
      </c>
      <c r="E189" s="168"/>
      <c r="F189" s="168"/>
      <c r="G189" s="168"/>
      <c r="H189" s="168"/>
      <c r="I189" s="168" t="s">
        <v>77</v>
      </c>
      <c r="J189" s="204" t="s">
        <v>9</v>
      </c>
      <c r="K189" s="148"/>
      <c r="L189" s="94"/>
      <c r="M189" s="197"/>
      <c r="N189" s="93"/>
      <c r="O189" s="93"/>
    </row>
    <row r="190" spans="1:15" ht="73.5" hidden="1" customHeight="1" x14ac:dyDescent="0.3">
      <c r="A190" s="166" t="s">
        <v>234</v>
      </c>
      <c r="B190" s="172" t="s">
        <v>1</v>
      </c>
      <c r="C190" s="168" t="s">
        <v>201</v>
      </c>
      <c r="D190" s="168" t="s">
        <v>203</v>
      </c>
      <c r="E190" s="168"/>
      <c r="F190" s="168"/>
      <c r="G190" s="168"/>
      <c r="H190" s="168"/>
      <c r="I190" s="168" t="s">
        <v>77</v>
      </c>
      <c r="J190" s="204" t="s">
        <v>179</v>
      </c>
      <c r="K190" s="148"/>
      <c r="L190" s="94"/>
      <c r="M190" s="197"/>
      <c r="N190" s="93"/>
      <c r="O190" s="93"/>
    </row>
    <row r="191" spans="1:15" ht="31.2" hidden="1" x14ac:dyDescent="0.3">
      <c r="A191" s="166" t="s">
        <v>234</v>
      </c>
      <c r="B191" s="172" t="s">
        <v>1</v>
      </c>
      <c r="C191" s="168" t="s">
        <v>201</v>
      </c>
      <c r="D191" s="168" t="s">
        <v>203</v>
      </c>
      <c r="E191" s="168"/>
      <c r="F191" s="168"/>
      <c r="G191" s="168"/>
      <c r="H191" s="168"/>
      <c r="I191" s="168" t="s">
        <v>221</v>
      </c>
      <c r="J191" s="204" t="s">
        <v>9</v>
      </c>
      <c r="K191" s="148"/>
      <c r="L191" s="94"/>
      <c r="M191" s="197"/>
      <c r="N191" s="93"/>
      <c r="O191" s="93"/>
    </row>
    <row r="192" spans="1:15" ht="31.2" hidden="1" x14ac:dyDescent="0.3">
      <c r="A192" s="166" t="s">
        <v>234</v>
      </c>
      <c r="B192" s="172" t="s">
        <v>1</v>
      </c>
      <c r="C192" s="168" t="s">
        <v>201</v>
      </c>
      <c r="D192" s="168" t="s">
        <v>203</v>
      </c>
      <c r="E192" s="168"/>
      <c r="F192" s="168"/>
      <c r="G192" s="168"/>
      <c r="H192" s="168"/>
      <c r="I192" s="168" t="s">
        <v>222</v>
      </c>
      <c r="J192" s="204" t="s">
        <v>9</v>
      </c>
      <c r="K192" s="148"/>
      <c r="L192" s="94"/>
      <c r="M192" s="197"/>
      <c r="N192" s="93"/>
      <c r="O192" s="93"/>
    </row>
    <row r="193" spans="1:15" ht="31.2" hidden="1" x14ac:dyDescent="0.3">
      <c r="A193" s="166" t="s">
        <v>234</v>
      </c>
      <c r="B193" s="172" t="s">
        <v>1</v>
      </c>
      <c r="C193" s="168" t="s">
        <v>201</v>
      </c>
      <c r="D193" s="168" t="s">
        <v>203</v>
      </c>
      <c r="E193" s="168"/>
      <c r="F193" s="168"/>
      <c r="G193" s="168"/>
      <c r="H193" s="168"/>
      <c r="I193" s="168" t="s">
        <v>222</v>
      </c>
      <c r="J193" s="204" t="s">
        <v>158</v>
      </c>
      <c r="K193" s="148"/>
      <c r="L193" s="94"/>
      <c r="M193" s="197"/>
      <c r="N193" s="93"/>
      <c r="O193" s="93"/>
    </row>
    <row r="194" spans="1:15" ht="31.2" hidden="1" x14ac:dyDescent="0.3">
      <c r="A194" s="166" t="s">
        <v>234</v>
      </c>
      <c r="B194" s="172" t="s">
        <v>1</v>
      </c>
      <c r="C194" s="168" t="s">
        <v>199</v>
      </c>
      <c r="D194" s="168" t="s">
        <v>98</v>
      </c>
      <c r="E194" s="168"/>
      <c r="F194" s="168"/>
      <c r="G194" s="168"/>
      <c r="H194" s="168"/>
      <c r="I194" s="168" t="s">
        <v>99</v>
      </c>
      <c r="J194" s="168" t="s">
        <v>9</v>
      </c>
      <c r="K194" s="169"/>
      <c r="L194" s="94"/>
      <c r="M194" s="197"/>
      <c r="N194" s="93"/>
      <c r="O194" s="93"/>
    </row>
    <row r="195" spans="1:15" ht="14.25" hidden="1" customHeight="1" x14ac:dyDescent="0.3">
      <c r="A195" s="166" t="s">
        <v>234</v>
      </c>
      <c r="B195" s="172" t="s">
        <v>1</v>
      </c>
      <c r="C195" s="147" t="s">
        <v>199</v>
      </c>
      <c r="D195" s="147" t="s">
        <v>202</v>
      </c>
      <c r="E195" s="147"/>
      <c r="F195" s="147"/>
      <c r="G195" s="147"/>
      <c r="H195" s="147"/>
      <c r="I195" s="147" t="s">
        <v>99</v>
      </c>
      <c r="J195" s="147" t="s">
        <v>9</v>
      </c>
      <c r="K195" s="148"/>
      <c r="L195" s="94"/>
      <c r="M195" s="197"/>
      <c r="N195" s="93"/>
      <c r="O195" s="93"/>
    </row>
    <row r="196" spans="1:15" ht="31.2" hidden="1" x14ac:dyDescent="0.3">
      <c r="A196" s="166" t="s">
        <v>234</v>
      </c>
      <c r="B196" s="172" t="s">
        <v>1</v>
      </c>
      <c r="C196" s="147" t="s">
        <v>199</v>
      </c>
      <c r="D196" s="147" t="s">
        <v>202</v>
      </c>
      <c r="E196" s="147"/>
      <c r="F196" s="147"/>
      <c r="G196" s="147"/>
      <c r="H196" s="147"/>
      <c r="I196" s="147" t="s">
        <v>167</v>
      </c>
      <c r="J196" s="147" t="s">
        <v>9</v>
      </c>
      <c r="K196" s="148"/>
      <c r="L196" s="94"/>
      <c r="M196" s="197"/>
      <c r="N196" s="93"/>
      <c r="O196" s="93"/>
    </row>
    <row r="197" spans="1:15" ht="31.2" hidden="1" x14ac:dyDescent="0.3">
      <c r="A197" s="166" t="s">
        <v>234</v>
      </c>
      <c r="B197" s="172" t="s">
        <v>1</v>
      </c>
      <c r="C197" s="147" t="s">
        <v>199</v>
      </c>
      <c r="D197" s="147" t="s">
        <v>202</v>
      </c>
      <c r="E197" s="147"/>
      <c r="F197" s="147"/>
      <c r="G197" s="147"/>
      <c r="H197" s="147"/>
      <c r="I197" s="147" t="s">
        <v>135</v>
      </c>
      <c r="J197" s="147" t="s">
        <v>9</v>
      </c>
      <c r="K197" s="148"/>
      <c r="L197" s="94"/>
      <c r="M197" s="197"/>
      <c r="N197" s="93"/>
      <c r="O197" s="93"/>
    </row>
    <row r="198" spans="1:15" ht="31.2" hidden="1" x14ac:dyDescent="0.3">
      <c r="A198" s="166" t="s">
        <v>234</v>
      </c>
      <c r="B198" s="147" t="s">
        <v>1</v>
      </c>
      <c r="C198" s="147" t="s">
        <v>199</v>
      </c>
      <c r="D198" s="147" t="s">
        <v>202</v>
      </c>
      <c r="E198" s="147"/>
      <c r="F198" s="147"/>
      <c r="G198" s="147"/>
      <c r="H198" s="147"/>
      <c r="I198" s="147" t="s">
        <v>164</v>
      </c>
      <c r="J198" s="147" t="s">
        <v>98</v>
      </c>
      <c r="K198" s="148"/>
      <c r="L198" s="94"/>
      <c r="M198" s="197"/>
      <c r="N198" s="93"/>
      <c r="O198" s="93"/>
    </row>
    <row r="199" spans="1:15" ht="31.2" hidden="1" x14ac:dyDescent="0.3">
      <c r="A199" s="166" t="s">
        <v>234</v>
      </c>
      <c r="B199" s="147" t="s">
        <v>1</v>
      </c>
      <c r="C199" s="147" t="s">
        <v>199</v>
      </c>
      <c r="D199" s="147" t="s">
        <v>202</v>
      </c>
      <c r="E199" s="147"/>
      <c r="F199" s="147"/>
      <c r="G199" s="147"/>
      <c r="H199" s="147"/>
      <c r="I199" s="147" t="s">
        <v>164</v>
      </c>
      <c r="J199" s="147" t="s">
        <v>158</v>
      </c>
      <c r="K199" s="148"/>
      <c r="L199" s="94"/>
      <c r="M199" s="197"/>
      <c r="N199" s="93"/>
      <c r="O199" s="93"/>
    </row>
    <row r="200" spans="1:15" ht="10.5" hidden="1" customHeight="1" x14ac:dyDescent="0.3">
      <c r="A200" s="166" t="s">
        <v>234</v>
      </c>
      <c r="B200" s="147" t="s">
        <v>1</v>
      </c>
      <c r="C200" s="147" t="s">
        <v>199</v>
      </c>
      <c r="D200" s="147" t="s">
        <v>202</v>
      </c>
      <c r="E200" s="147"/>
      <c r="F200" s="147"/>
      <c r="G200" s="147"/>
      <c r="H200" s="147"/>
      <c r="I200" s="147" t="s">
        <v>134</v>
      </c>
      <c r="J200" s="147"/>
      <c r="K200" s="148">
        <f>K201</f>
        <v>0</v>
      </c>
      <c r="L200" s="94"/>
      <c r="M200" s="197"/>
      <c r="N200" s="93"/>
      <c r="O200" s="93"/>
    </row>
    <row r="201" spans="1:15" ht="31.2" hidden="1" x14ac:dyDescent="0.3">
      <c r="A201" s="166" t="s">
        <v>234</v>
      </c>
      <c r="B201" s="147" t="s">
        <v>1</v>
      </c>
      <c r="C201" s="147" t="s">
        <v>199</v>
      </c>
      <c r="D201" s="147" t="s">
        <v>202</v>
      </c>
      <c r="E201" s="147"/>
      <c r="F201" s="147"/>
      <c r="G201" s="147"/>
      <c r="H201" s="147"/>
      <c r="I201" s="147" t="s">
        <v>165</v>
      </c>
      <c r="J201" s="147"/>
      <c r="K201" s="148">
        <f>K202</f>
        <v>0</v>
      </c>
      <c r="L201" s="94"/>
      <c r="M201" s="197"/>
      <c r="N201" s="93"/>
      <c r="O201" s="93"/>
    </row>
    <row r="202" spans="1:15" ht="31.2" hidden="1" x14ac:dyDescent="0.3">
      <c r="A202" s="166" t="s">
        <v>234</v>
      </c>
      <c r="B202" s="147" t="s">
        <v>1</v>
      </c>
      <c r="C202" s="147" t="s">
        <v>199</v>
      </c>
      <c r="D202" s="147" t="s">
        <v>202</v>
      </c>
      <c r="E202" s="147"/>
      <c r="F202" s="147"/>
      <c r="G202" s="147"/>
      <c r="H202" s="147"/>
      <c r="I202" s="147" t="s">
        <v>132</v>
      </c>
      <c r="J202" s="147"/>
      <c r="K202" s="148">
        <f>K203</f>
        <v>0</v>
      </c>
      <c r="L202" s="94"/>
      <c r="M202" s="197"/>
      <c r="N202" s="93"/>
      <c r="O202" s="93"/>
    </row>
    <row r="203" spans="1:15" ht="31.2" hidden="1" x14ac:dyDescent="0.3">
      <c r="A203" s="166" t="s">
        <v>234</v>
      </c>
      <c r="B203" s="147" t="s">
        <v>1</v>
      </c>
      <c r="C203" s="147" t="s">
        <v>199</v>
      </c>
      <c r="D203" s="147" t="s">
        <v>202</v>
      </c>
      <c r="E203" s="147"/>
      <c r="F203" s="147"/>
      <c r="G203" s="147"/>
      <c r="H203" s="147"/>
      <c r="I203" s="147" t="s">
        <v>132</v>
      </c>
      <c r="J203" s="147" t="s">
        <v>158</v>
      </c>
      <c r="K203" s="148"/>
      <c r="L203" s="94"/>
      <c r="M203" s="197"/>
      <c r="N203" s="93"/>
      <c r="O203" s="93"/>
    </row>
    <row r="204" spans="1:15" ht="12.75" hidden="1" customHeight="1" x14ac:dyDescent="0.3">
      <c r="A204" s="166" t="s">
        <v>234</v>
      </c>
      <c r="B204" s="147" t="s">
        <v>1</v>
      </c>
      <c r="C204" s="147" t="s">
        <v>199</v>
      </c>
      <c r="D204" s="147" t="s">
        <v>200</v>
      </c>
      <c r="E204" s="147"/>
      <c r="F204" s="147"/>
      <c r="G204" s="147"/>
      <c r="H204" s="147"/>
      <c r="I204" s="147" t="s">
        <v>99</v>
      </c>
      <c r="J204" s="147" t="s">
        <v>9</v>
      </c>
      <c r="K204" s="148"/>
      <c r="L204" s="94"/>
      <c r="M204" s="197"/>
      <c r="N204" s="93"/>
      <c r="O204" s="93"/>
    </row>
    <row r="205" spans="1:15" ht="31.2" hidden="1" x14ac:dyDescent="0.3">
      <c r="A205" s="166" t="s">
        <v>234</v>
      </c>
      <c r="B205" s="147" t="s">
        <v>1</v>
      </c>
      <c r="C205" s="147" t="s">
        <v>199</v>
      </c>
      <c r="D205" s="147" t="s">
        <v>200</v>
      </c>
      <c r="E205" s="147"/>
      <c r="F205" s="147"/>
      <c r="G205" s="147"/>
      <c r="H205" s="147"/>
      <c r="I205" s="147" t="s">
        <v>134</v>
      </c>
      <c r="J205" s="147" t="s">
        <v>9</v>
      </c>
      <c r="K205" s="148"/>
      <c r="L205" s="94"/>
      <c r="M205" s="197"/>
      <c r="N205" s="93"/>
      <c r="O205" s="93"/>
    </row>
    <row r="206" spans="1:15" ht="12.75" hidden="1" customHeight="1" x14ac:dyDescent="0.3">
      <c r="A206" s="166" t="s">
        <v>234</v>
      </c>
      <c r="B206" s="147" t="s">
        <v>1</v>
      </c>
      <c r="C206" s="147" t="s">
        <v>199</v>
      </c>
      <c r="D206" s="147" t="s">
        <v>200</v>
      </c>
      <c r="E206" s="147"/>
      <c r="F206" s="147"/>
      <c r="G206" s="147"/>
      <c r="H206" s="147"/>
      <c r="I206" s="147" t="s">
        <v>165</v>
      </c>
      <c r="J206" s="147" t="s">
        <v>9</v>
      </c>
      <c r="K206" s="148"/>
      <c r="L206" s="94"/>
      <c r="M206" s="197"/>
      <c r="N206" s="93"/>
      <c r="O206" s="93"/>
    </row>
    <row r="207" spans="1:15" ht="31.2" hidden="1" x14ac:dyDescent="0.3">
      <c r="A207" s="166" t="s">
        <v>234</v>
      </c>
      <c r="B207" s="147" t="s">
        <v>1</v>
      </c>
      <c r="C207" s="147" t="s">
        <v>199</v>
      </c>
      <c r="D207" s="147" t="s">
        <v>200</v>
      </c>
      <c r="E207" s="147"/>
      <c r="F207" s="147"/>
      <c r="G207" s="147"/>
      <c r="H207" s="147"/>
      <c r="I207" s="147" t="s">
        <v>165</v>
      </c>
      <c r="J207" s="147" t="s">
        <v>179</v>
      </c>
      <c r="K207" s="148"/>
      <c r="L207" s="94"/>
      <c r="M207" s="197"/>
      <c r="N207" s="93"/>
      <c r="O207" s="93"/>
    </row>
    <row r="208" spans="1:15" ht="12.75" hidden="1" customHeight="1" x14ac:dyDescent="0.3">
      <c r="A208" s="166" t="s">
        <v>234</v>
      </c>
      <c r="B208" s="147" t="s">
        <v>1</v>
      </c>
      <c r="C208" s="147" t="s">
        <v>210</v>
      </c>
      <c r="D208" s="147" t="s">
        <v>98</v>
      </c>
      <c r="E208" s="147"/>
      <c r="F208" s="147"/>
      <c r="G208" s="147"/>
      <c r="H208" s="147"/>
      <c r="I208" s="147" t="s">
        <v>99</v>
      </c>
      <c r="J208" s="147" t="s">
        <v>9</v>
      </c>
      <c r="K208" s="148"/>
      <c r="L208" s="94"/>
      <c r="M208" s="197"/>
      <c r="N208" s="93"/>
      <c r="O208" s="93"/>
    </row>
    <row r="209" spans="1:15" ht="31.2" hidden="1" x14ac:dyDescent="0.3">
      <c r="A209" s="166" t="s">
        <v>234</v>
      </c>
      <c r="B209" s="147" t="s">
        <v>1</v>
      </c>
      <c r="C209" s="147" t="s">
        <v>210</v>
      </c>
      <c r="D209" s="147" t="s">
        <v>198</v>
      </c>
      <c r="E209" s="147"/>
      <c r="F209" s="147"/>
      <c r="G209" s="147"/>
      <c r="H209" s="147"/>
      <c r="I209" s="147" t="s">
        <v>99</v>
      </c>
      <c r="J209" s="147" t="s">
        <v>9</v>
      </c>
      <c r="K209" s="148">
        <f>K210</f>
        <v>0</v>
      </c>
      <c r="L209" s="94"/>
      <c r="M209" s="197"/>
      <c r="N209" s="93"/>
      <c r="O209" s="93"/>
    </row>
    <row r="210" spans="1:15" ht="31.2" hidden="1" x14ac:dyDescent="0.3">
      <c r="A210" s="166" t="s">
        <v>234</v>
      </c>
      <c r="B210" s="147" t="s">
        <v>1</v>
      </c>
      <c r="C210" s="147" t="s">
        <v>210</v>
      </c>
      <c r="D210" s="147" t="s">
        <v>198</v>
      </c>
      <c r="E210" s="147"/>
      <c r="F210" s="147"/>
      <c r="G210" s="147"/>
      <c r="H210" s="147"/>
      <c r="I210" s="147" t="s">
        <v>104</v>
      </c>
      <c r="J210" s="147" t="s">
        <v>9</v>
      </c>
      <c r="K210" s="148">
        <f>K211</f>
        <v>0</v>
      </c>
      <c r="L210" s="94"/>
      <c r="M210" s="197"/>
      <c r="N210" s="93"/>
      <c r="O210" s="93"/>
    </row>
    <row r="211" spans="1:15" ht="12.75" hidden="1" customHeight="1" x14ac:dyDescent="0.3">
      <c r="A211" s="166" t="s">
        <v>234</v>
      </c>
      <c r="B211" s="147" t="s">
        <v>1</v>
      </c>
      <c r="C211" s="147" t="s">
        <v>210</v>
      </c>
      <c r="D211" s="147" t="s">
        <v>198</v>
      </c>
      <c r="E211" s="147"/>
      <c r="F211" s="147"/>
      <c r="G211" s="147"/>
      <c r="H211" s="147"/>
      <c r="I211" s="147" t="s">
        <v>136</v>
      </c>
      <c r="J211" s="147" t="s">
        <v>9</v>
      </c>
      <c r="K211" s="148">
        <f>K212+K214</f>
        <v>0</v>
      </c>
      <c r="L211" s="94"/>
      <c r="M211" s="197"/>
      <c r="N211" s="93"/>
      <c r="O211" s="93"/>
    </row>
    <row r="212" spans="1:15" ht="12.75" hidden="1" customHeight="1" x14ac:dyDescent="0.3">
      <c r="A212" s="166" t="s">
        <v>234</v>
      </c>
      <c r="B212" s="147" t="s">
        <v>1</v>
      </c>
      <c r="C212" s="147" t="s">
        <v>210</v>
      </c>
      <c r="D212" s="147" t="s">
        <v>198</v>
      </c>
      <c r="E212" s="147"/>
      <c r="F212" s="147"/>
      <c r="G212" s="147"/>
      <c r="H212" s="147"/>
      <c r="I212" s="147" t="s">
        <v>137</v>
      </c>
      <c r="J212" s="147" t="s">
        <v>9</v>
      </c>
      <c r="K212" s="148">
        <f>K213</f>
        <v>0</v>
      </c>
      <c r="L212" s="94"/>
      <c r="M212" s="197"/>
      <c r="N212" s="93"/>
      <c r="O212" s="93"/>
    </row>
    <row r="213" spans="1:15" ht="12.75" hidden="1" customHeight="1" x14ac:dyDescent="0.3">
      <c r="A213" s="166" t="s">
        <v>234</v>
      </c>
      <c r="B213" s="147" t="s">
        <v>1</v>
      </c>
      <c r="C213" s="147" t="s">
        <v>210</v>
      </c>
      <c r="D213" s="147" t="s">
        <v>198</v>
      </c>
      <c r="E213" s="147"/>
      <c r="F213" s="147"/>
      <c r="G213" s="147"/>
      <c r="H213" s="147"/>
      <c r="I213" s="147" t="s">
        <v>137</v>
      </c>
      <c r="J213" s="147" t="s">
        <v>138</v>
      </c>
      <c r="K213" s="148"/>
      <c r="L213" s="94"/>
      <c r="M213" s="197"/>
      <c r="N213" s="93"/>
      <c r="O213" s="93"/>
    </row>
    <row r="214" spans="1:15" ht="12.75" hidden="1" customHeight="1" x14ac:dyDescent="0.3">
      <c r="A214" s="166" t="s">
        <v>234</v>
      </c>
      <c r="B214" s="147" t="s">
        <v>1</v>
      </c>
      <c r="C214" s="147" t="s">
        <v>210</v>
      </c>
      <c r="D214" s="147" t="s">
        <v>198</v>
      </c>
      <c r="E214" s="147"/>
      <c r="F214" s="147"/>
      <c r="G214" s="147"/>
      <c r="H214" s="147"/>
      <c r="I214" s="147" t="s">
        <v>154</v>
      </c>
      <c r="J214" s="147" t="s">
        <v>9</v>
      </c>
      <c r="K214" s="148">
        <f>K215</f>
        <v>0</v>
      </c>
      <c r="L214" s="94"/>
      <c r="M214" s="197"/>
      <c r="N214" s="93"/>
      <c r="O214" s="93"/>
    </row>
    <row r="215" spans="1:15" ht="47.25" hidden="1" customHeight="1" x14ac:dyDescent="0.3">
      <c r="A215" s="166" t="s">
        <v>234</v>
      </c>
      <c r="B215" s="147" t="s">
        <v>1</v>
      </c>
      <c r="C215" s="147" t="s">
        <v>210</v>
      </c>
      <c r="D215" s="147" t="s">
        <v>198</v>
      </c>
      <c r="E215" s="147"/>
      <c r="F215" s="147"/>
      <c r="G215" s="147"/>
      <c r="H215" s="147"/>
      <c r="I215" s="147" t="s">
        <v>154</v>
      </c>
      <c r="J215" s="147" t="s">
        <v>102</v>
      </c>
      <c r="K215" s="148"/>
      <c r="L215" s="94"/>
      <c r="M215" s="197"/>
      <c r="N215" s="93"/>
      <c r="O215" s="93"/>
    </row>
    <row r="216" spans="1:15" ht="23.25" hidden="1" customHeight="1" x14ac:dyDescent="0.3">
      <c r="A216" s="166" t="s">
        <v>234</v>
      </c>
      <c r="B216" s="147" t="s">
        <v>1</v>
      </c>
      <c r="C216" s="147" t="s">
        <v>210</v>
      </c>
      <c r="D216" s="147" t="s">
        <v>201</v>
      </c>
      <c r="E216" s="147"/>
      <c r="F216" s="147"/>
      <c r="G216" s="147"/>
      <c r="H216" s="147"/>
      <c r="I216" s="147" t="s">
        <v>99</v>
      </c>
      <c r="J216" s="147" t="s">
        <v>9</v>
      </c>
      <c r="K216" s="148"/>
      <c r="L216" s="94"/>
      <c r="M216" s="197"/>
      <c r="N216" s="93"/>
      <c r="O216" s="93"/>
    </row>
    <row r="217" spans="1:15" ht="12.75" hidden="1" customHeight="1" x14ac:dyDescent="0.3">
      <c r="A217" s="166" t="s">
        <v>234</v>
      </c>
      <c r="B217" s="147" t="s">
        <v>1</v>
      </c>
      <c r="C217" s="147" t="s">
        <v>210</v>
      </c>
      <c r="D217" s="147" t="s">
        <v>201</v>
      </c>
      <c r="E217" s="147"/>
      <c r="F217" s="147"/>
      <c r="G217" s="147"/>
      <c r="H217" s="147"/>
      <c r="I217" s="147" t="s">
        <v>167</v>
      </c>
      <c r="J217" s="147" t="s">
        <v>9</v>
      </c>
      <c r="K217" s="148">
        <f>K218</f>
        <v>0</v>
      </c>
      <c r="L217" s="94"/>
      <c r="M217" s="197"/>
      <c r="N217" s="93"/>
      <c r="O217" s="93"/>
    </row>
    <row r="218" spans="1:15" ht="31.2" hidden="1" x14ac:dyDescent="0.3">
      <c r="A218" s="166" t="s">
        <v>234</v>
      </c>
      <c r="B218" s="147" t="s">
        <v>1</v>
      </c>
      <c r="C218" s="147" t="s">
        <v>210</v>
      </c>
      <c r="D218" s="147" t="s">
        <v>201</v>
      </c>
      <c r="E218" s="147"/>
      <c r="F218" s="147"/>
      <c r="G218" s="147"/>
      <c r="H218" s="147"/>
      <c r="I218" s="147" t="s">
        <v>135</v>
      </c>
      <c r="J218" s="147" t="s">
        <v>9</v>
      </c>
      <c r="K218" s="148">
        <f>K219</f>
        <v>0</v>
      </c>
      <c r="L218" s="94"/>
      <c r="M218" s="197"/>
      <c r="N218" s="93"/>
      <c r="O218" s="93"/>
    </row>
    <row r="219" spans="1:15" ht="31.2" hidden="1" x14ac:dyDescent="0.3">
      <c r="A219" s="166" t="s">
        <v>234</v>
      </c>
      <c r="B219" s="147" t="s">
        <v>1</v>
      </c>
      <c r="C219" s="147" t="s">
        <v>210</v>
      </c>
      <c r="D219" s="147" t="s">
        <v>201</v>
      </c>
      <c r="E219" s="147"/>
      <c r="F219" s="147"/>
      <c r="G219" s="147"/>
      <c r="H219" s="147"/>
      <c r="I219" s="147" t="s">
        <v>164</v>
      </c>
      <c r="J219" s="147" t="s">
        <v>9</v>
      </c>
      <c r="K219" s="148">
        <f>K220</f>
        <v>0</v>
      </c>
      <c r="L219" s="94"/>
      <c r="M219" s="197"/>
      <c r="N219" s="93"/>
      <c r="O219" s="93"/>
    </row>
    <row r="220" spans="1:15" ht="31.2" hidden="1" x14ac:dyDescent="0.3">
      <c r="A220" s="166" t="s">
        <v>234</v>
      </c>
      <c r="B220" s="172" t="s">
        <v>1</v>
      </c>
      <c r="C220" s="147" t="s">
        <v>210</v>
      </c>
      <c r="D220" s="147" t="s">
        <v>201</v>
      </c>
      <c r="E220" s="147"/>
      <c r="F220" s="147"/>
      <c r="G220" s="147"/>
      <c r="H220" s="147"/>
      <c r="I220" s="147" t="s">
        <v>164</v>
      </c>
      <c r="J220" s="147" t="s">
        <v>158</v>
      </c>
      <c r="K220" s="148"/>
      <c r="L220" s="94"/>
      <c r="M220" s="197"/>
      <c r="N220" s="93"/>
      <c r="O220" s="93"/>
    </row>
    <row r="221" spans="1:15" ht="31.2" hidden="1" x14ac:dyDescent="0.3">
      <c r="A221" s="166" t="s">
        <v>234</v>
      </c>
      <c r="B221" s="172" t="s">
        <v>1</v>
      </c>
      <c r="C221" s="147" t="s">
        <v>210</v>
      </c>
      <c r="D221" s="147" t="s">
        <v>201</v>
      </c>
      <c r="E221" s="147"/>
      <c r="F221" s="147"/>
      <c r="G221" s="147"/>
      <c r="H221" s="147"/>
      <c r="I221" s="147" t="s">
        <v>167</v>
      </c>
      <c r="J221" s="147" t="s">
        <v>63</v>
      </c>
      <c r="K221" s="148">
        <f>K222</f>
        <v>0</v>
      </c>
      <c r="L221" s="94"/>
      <c r="M221" s="197"/>
      <c r="N221" s="93"/>
      <c r="O221" s="93"/>
    </row>
    <row r="222" spans="1:15" ht="31.2" hidden="1" x14ac:dyDescent="0.3">
      <c r="A222" s="166" t="s">
        <v>234</v>
      </c>
      <c r="B222" s="172" t="s">
        <v>1</v>
      </c>
      <c r="C222" s="147" t="s">
        <v>210</v>
      </c>
      <c r="D222" s="147" t="s">
        <v>201</v>
      </c>
      <c r="E222" s="147"/>
      <c r="F222" s="147"/>
      <c r="G222" s="147"/>
      <c r="H222" s="147"/>
      <c r="I222" s="147" t="s">
        <v>135</v>
      </c>
      <c r="J222" s="147" t="s">
        <v>9</v>
      </c>
      <c r="K222" s="148">
        <f>K223</f>
        <v>0</v>
      </c>
      <c r="L222" s="94"/>
      <c r="M222" s="197"/>
      <c r="N222" s="93"/>
      <c r="O222" s="93"/>
    </row>
    <row r="223" spans="1:15" ht="31.2" hidden="1" x14ac:dyDescent="0.3">
      <c r="A223" s="166" t="s">
        <v>234</v>
      </c>
      <c r="B223" s="172" t="s">
        <v>1</v>
      </c>
      <c r="C223" s="147" t="s">
        <v>210</v>
      </c>
      <c r="D223" s="147" t="s">
        <v>201</v>
      </c>
      <c r="E223" s="147"/>
      <c r="F223" s="147"/>
      <c r="G223" s="147"/>
      <c r="H223" s="147"/>
      <c r="I223" s="147" t="s">
        <v>135</v>
      </c>
      <c r="J223" s="147" t="s">
        <v>158</v>
      </c>
      <c r="K223" s="148">
        <v>0</v>
      </c>
      <c r="L223" s="94"/>
      <c r="M223" s="197"/>
      <c r="N223" s="93"/>
      <c r="O223" s="93"/>
    </row>
    <row r="224" spans="1:15" ht="14.25" hidden="1" customHeight="1" x14ac:dyDescent="0.3">
      <c r="A224" s="166" t="s">
        <v>234</v>
      </c>
      <c r="B224" s="172" t="s">
        <v>1</v>
      </c>
      <c r="C224" s="147" t="s">
        <v>210</v>
      </c>
      <c r="D224" s="147" t="s">
        <v>201</v>
      </c>
      <c r="E224" s="147"/>
      <c r="F224" s="147"/>
      <c r="G224" s="147"/>
      <c r="H224" s="147"/>
      <c r="I224" s="147" t="s">
        <v>168</v>
      </c>
      <c r="J224" s="147" t="s">
        <v>9</v>
      </c>
      <c r="K224" s="148"/>
      <c r="L224" s="94"/>
      <c r="M224" s="197"/>
      <c r="N224" s="93"/>
      <c r="O224" s="93"/>
    </row>
    <row r="225" spans="1:15" ht="12" hidden="1" customHeight="1" x14ac:dyDescent="0.3">
      <c r="A225" s="166" t="s">
        <v>234</v>
      </c>
      <c r="B225" s="147" t="s">
        <v>1</v>
      </c>
      <c r="C225" s="147" t="s">
        <v>210</v>
      </c>
      <c r="D225" s="147" t="s">
        <v>201</v>
      </c>
      <c r="E225" s="147"/>
      <c r="F225" s="147"/>
      <c r="G225" s="147"/>
      <c r="H225" s="147"/>
      <c r="I225" s="147" t="s">
        <v>169</v>
      </c>
      <c r="J225" s="147" t="s">
        <v>9</v>
      </c>
      <c r="K225" s="148"/>
      <c r="L225" s="94"/>
      <c r="M225" s="197"/>
      <c r="N225" s="93"/>
      <c r="O225" s="93"/>
    </row>
    <row r="226" spans="1:15" ht="13.5" hidden="1" customHeight="1" x14ac:dyDescent="0.3">
      <c r="A226" s="166" t="s">
        <v>234</v>
      </c>
      <c r="B226" s="147" t="s">
        <v>1</v>
      </c>
      <c r="C226" s="147" t="s">
        <v>210</v>
      </c>
      <c r="D226" s="147" t="s">
        <v>201</v>
      </c>
      <c r="E226" s="147"/>
      <c r="F226" s="147"/>
      <c r="G226" s="147"/>
      <c r="H226" s="147"/>
      <c r="I226" s="147" t="s">
        <v>169</v>
      </c>
      <c r="J226" s="147" t="s">
        <v>158</v>
      </c>
      <c r="K226" s="148"/>
      <c r="L226" s="94"/>
      <c r="M226" s="197"/>
      <c r="N226" s="93"/>
      <c r="O226" s="93"/>
    </row>
    <row r="227" spans="1:15" ht="14.25" hidden="1" customHeight="1" x14ac:dyDescent="0.3">
      <c r="A227" s="166" t="s">
        <v>234</v>
      </c>
      <c r="B227" s="147" t="s">
        <v>1</v>
      </c>
      <c r="C227" s="147" t="s">
        <v>210</v>
      </c>
      <c r="D227" s="147" t="s">
        <v>201</v>
      </c>
      <c r="E227" s="147"/>
      <c r="F227" s="147"/>
      <c r="G227" s="147"/>
      <c r="H227" s="147"/>
      <c r="I227" s="147" t="s">
        <v>170</v>
      </c>
      <c r="J227" s="147" t="s">
        <v>9</v>
      </c>
      <c r="K227" s="148"/>
      <c r="L227" s="94"/>
      <c r="M227" s="197"/>
      <c r="N227" s="93"/>
      <c r="O227" s="93"/>
    </row>
    <row r="228" spans="1:15" ht="31.2" hidden="1" x14ac:dyDescent="0.3">
      <c r="A228" s="166" t="s">
        <v>234</v>
      </c>
      <c r="B228" s="160" t="s">
        <v>1</v>
      </c>
      <c r="C228" s="147" t="s">
        <v>210</v>
      </c>
      <c r="D228" s="147" t="s">
        <v>201</v>
      </c>
      <c r="E228" s="147"/>
      <c r="F228" s="147"/>
      <c r="G228" s="147"/>
      <c r="H228" s="147"/>
      <c r="I228" s="147" t="s">
        <v>170</v>
      </c>
      <c r="J228" s="147" t="s">
        <v>158</v>
      </c>
      <c r="K228" s="148"/>
      <c r="L228" s="94"/>
      <c r="M228" s="197"/>
      <c r="N228" s="93"/>
      <c r="O228" s="93"/>
    </row>
    <row r="229" spans="1:15" ht="12.75" hidden="1" customHeight="1" x14ac:dyDescent="0.3">
      <c r="A229" s="166" t="s">
        <v>234</v>
      </c>
      <c r="B229" s="215" t="s">
        <v>1</v>
      </c>
      <c r="C229" s="147" t="s">
        <v>210</v>
      </c>
      <c r="D229" s="147" t="s">
        <v>201</v>
      </c>
      <c r="E229" s="147"/>
      <c r="F229" s="147"/>
      <c r="G229" s="147"/>
      <c r="H229" s="147"/>
      <c r="I229" s="147" t="s">
        <v>171</v>
      </c>
      <c r="J229" s="147" t="s">
        <v>9</v>
      </c>
      <c r="K229" s="216"/>
      <c r="L229" s="94"/>
      <c r="M229" s="197"/>
      <c r="N229" s="93"/>
      <c r="O229" s="93"/>
    </row>
    <row r="230" spans="1:15" ht="15" hidden="1" customHeight="1" x14ac:dyDescent="0.3">
      <c r="A230" s="166" t="s">
        <v>234</v>
      </c>
      <c r="B230" s="215" t="s">
        <v>1</v>
      </c>
      <c r="C230" s="147" t="s">
        <v>210</v>
      </c>
      <c r="D230" s="147" t="s">
        <v>201</v>
      </c>
      <c r="E230" s="147"/>
      <c r="F230" s="147"/>
      <c r="G230" s="147"/>
      <c r="H230" s="147"/>
      <c r="I230" s="147" t="s">
        <v>171</v>
      </c>
      <c r="J230" s="147" t="s">
        <v>158</v>
      </c>
      <c r="K230" s="216"/>
      <c r="L230" s="94"/>
      <c r="M230" s="197"/>
      <c r="N230" s="93"/>
      <c r="O230" s="93"/>
    </row>
    <row r="231" spans="1:15" ht="14.25" hidden="1" customHeight="1" x14ac:dyDescent="0.3">
      <c r="A231" s="166" t="s">
        <v>234</v>
      </c>
      <c r="B231" s="217">
        <v>753</v>
      </c>
      <c r="C231" s="147" t="s">
        <v>210</v>
      </c>
      <c r="D231" s="147" t="s">
        <v>201</v>
      </c>
      <c r="E231" s="147"/>
      <c r="F231" s="147"/>
      <c r="G231" s="147"/>
      <c r="H231" s="147"/>
      <c r="I231" s="147" t="s">
        <v>172</v>
      </c>
      <c r="J231" s="147" t="s">
        <v>9</v>
      </c>
      <c r="K231" s="148"/>
      <c r="L231" s="94"/>
      <c r="M231" s="197"/>
      <c r="N231" s="93"/>
      <c r="O231" s="93"/>
    </row>
    <row r="232" spans="1:15" ht="31.2" hidden="1" x14ac:dyDescent="0.3">
      <c r="A232" s="166" t="s">
        <v>234</v>
      </c>
      <c r="B232" s="217">
        <v>753</v>
      </c>
      <c r="C232" s="147" t="s">
        <v>210</v>
      </c>
      <c r="D232" s="147" t="s">
        <v>201</v>
      </c>
      <c r="E232" s="147"/>
      <c r="F232" s="147"/>
      <c r="G232" s="147"/>
      <c r="H232" s="147"/>
      <c r="I232" s="147" t="s">
        <v>172</v>
      </c>
      <c r="J232" s="147" t="s">
        <v>158</v>
      </c>
      <c r="K232" s="148"/>
      <c r="L232" s="94"/>
      <c r="M232" s="197"/>
      <c r="N232" s="93"/>
      <c r="O232" s="93"/>
    </row>
    <row r="233" spans="1:15" ht="12" hidden="1" customHeight="1" x14ac:dyDescent="0.3">
      <c r="A233" s="166" t="s">
        <v>234</v>
      </c>
      <c r="B233" s="217">
        <v>753</v>
      </c>
      <c r="C233" s="147" t="s">
        <v>210</v>
      </c>
      <c r="D233" s="147" t="s">
        <v>201</v>
      </c>
      <c r="E233" s="147"/>
      <c r="F233" s="147"/>
      <c r="G233" s="147"/>
      <c r="H233" s="147"/>
      <c r="I233" s="147" t="s">
        <v>173</v>
      </c>
      <c r="J233" s="147" t="s">
        <v>9</v>
      </c>
      <c r="K233" s="148"/>
      <c r="L233" s="94"/>
      <c r="M233" s="197"/>
      <c r="N233" s="93"/>
      <c r="O233" s="93"/>
    </row>
    <row r="234" spans="1:15" ht="31.2" hidden="1" x14ac:dyDescent="0.3">
      <c r="A234" s="166" t="s">
        <v>234</v>
      </c>
      <c r="B234" s="217">
        <v>753</v>
      </c>
      <c r="C234" s="147" t="s">
        <v>210</v>
      </c>
      <c r="D234" s="147" t="s">
        <v>201</v>
      </c>
      <c r="E234" s="147"/>
      <c r="F234" s="147"/>
      <c r="G234" s="147"/>
      <c r="H234" s="147"/>
      <c r="I234" s="147" t="s">
        <v>173</v>
      </c>
      <c r="J234" s="147" t="s">
        <v>158</v>
      </c>
      <c r="K234" s="148"/>
      <c r="L234" s="94"/>
      <c r="M234" s="197"/>
      <c r="N234" s="93"/>
      <c r="O234" s="93"/>
    </row>
    <row r="235" spans="1:15" ht="12.75" hidden="1" customHeight="1" x14ac:dyDescent="0.3">
      <c r="A235" s="166" t="s">
        <v>234</v>
      </c>
      <c r="B235" s="217">
        <v>753</v>
      </c>
      <c r="C235" s="147" t="s">
        <v>212</v>
      </c>
      <c r="D235" s="147" t="s">
        <v>98</v>
      </c>
      <c r="E235" s="147"/>
      <c r="F235" s="147"/>
      <c r="G235" s="147"/>
      <c r="H235" s="147"/>
      <c r="I235" s="147" t="s">
        <v>99</v>
      </c>
      <c r="J235" s="147" t="s">
        <v>9</v>
      </c>
      <c r="K235" s="148">
        <f>K236</f>
        <v>0</v>
      </c>
      <c r="L235" s="94"/>
      <c r="M235" s="197"/>
      <c r="N235" s="93"/>
      <c r="O235" s="93"/>
    </row>
    <row r="236" spans="1:15" ht="18" hidden="1" customHeight="1" x14ac:dyDescent="0.3">
      <c r="A236" s="166" t="s">
        <v>234</v>
      </c>
      <c r="B236" s="217">
        <v>753</v>
      </c>
      <c r="C236" s="147" t="s">
        <v>212</v>
      </c>
      <c r="D236" s="147" t="s">
        <v>210</v>
      </c>
      <c r="E236" s="147"/>
      <c r="F236" s="147"/>
      <c r="G236" s="147"/>
      <c r="H236" s="147"/>
      <c r="I236" s="147" t="s">
        <v>99</v>
      </c>
      <c r="J236" s="147" t="s">
        <v>9</v>
      </c>
      <c r="K236" s="148">
        <f>K237</f>
        <v>0</v>
      </c>
      <c r="L236" s="94"/>
      <c r="M236" s="197"/>
      <c r="N236" s="93"/>
      <c r="O236" s="93"/>
    </row>
    <row r="237" spans="1:15" ht="15.75" hidden="1" customHeight="1" x14ac:dyDescent="0.3">
      <c r="A237" s="166" t="s">
        <v>234</v>
      </c>
      <c r="B237" s="217">
        <v>753</v>
      </c>
      <c r="C237" s="147" t="s">
        <v>212</v>
      </c>
      <c r="D237" s="147" t="s">
        <v>210</v>
      </c>
      <c r="E237" s="147"/>
      <c r="F237" s="147"/>
      <c r="G237" s="147"/>
      <c r="H237" s="147"/>
      <c r="I237" s="147" t="s">
        <v>150</v>
      </c>
      <c r="J237" s="147" t="s">
        <v>9</v>
      </c>
      <c r="K237" s="148">
        <f>K238</f>
        <v>0</v>
      </c>
      <c r="L237" s="94"/>
      <c r="M237" s="197"/>
      <c r="N237" s="93"/>
      <c r="O237" s="93"/>
    </row>
    <row r="238" spans="1:15" ht="31.2" hidden="1" x14ac:dyDescent="0.3">
      <c r="A238" s="166" t="s">
        <v>234</v>
      </c>
      <c r="B238" s="217">
        <v>753</v>
      </c>
      <c r="C238" s="147" t="s">
        <v>212</v>
      </c>
      <c r="D238" s="147" t="s">
        <v>210</v>
      </c>
      <c r="E238" s="147"/>
      <c r="F238" s="147"/>
      <c r="G238" s="147"/>
      <c r="H238" s="147"/>
      <c r="I238" s="147" t="s">
        <v>152</v>
      </c>
      <c r="J238" s="147" t="s">
        <v>9</v>
      </c>
      <c r="K238" s="148">
        <f>K239</f>
        <v>0</v>
      </c>
      <c r="L238" s="94"/>
      <c r="M238" s="197"/>
      <c r="N238" s="93"/>
      <c r="O238" s="93"/>
    </row>
    <row r="239" spans="1:15" ht="31.2" hidden="1" x14ac:dyDescent="0.3">
      <c r="A239" s="166" t="s">
        <v>234</v>
      </c>
      <c r="B239" s="147" t="s">
        <v>1</v>
      </c>
      <c r="C239" s="147" t="s">
        <v>212</v>
      </c>
      <c r="D239" s="147" t="s">
        <v>210</v>
      </c>
      <c r="E239" s="147"/>
      <c r="F239" s="147"/>
      <c r="G239" s="147"/>
      <c r="H239" s="147"/>
      <c r="I239" s="147" t="s">
        <v>153</v>
      </c>
      <c r="J239" s="147" t="s">
        <v>9</v>
      </c>
      <c r="K239" s="148">
        <f>K240</f>
        <v>0</v>
      </c>
      <c r="L239" s="94"/>
      <c r="M239" s="197"/>
      <c r="N239" s="93"/>
      <c r="O239" s="93"/>
    </row>
    <row r="240" spans="1:15" ht="31.2" hidden="1" x14ac:dyDescent="0.3">
      <c r="A240" s="166" t="s">
        <v>234</v>
      </c>
      <c r="B240" s="147" t="s">
        <v>1</v>
      </c>
      <c r="C240" s="147" t="s">
        <v>212</v>
      </c>
      <c r="D240" s="147" t="s">
        <v>210</v>
      </c>
      <c r="E240" s="147"/>
      <c r="F240" s="147"/>
      <c r="G240" s="147"/>
      <c r="H240" s="147"/>
      <c r="I240" s="147" t="s">
        <v>153</v>
      </c>
      <c r="J240" s="147" t="s">
        <v>158</v>
      </c>
      <c r="K240" s="148"/>
      <c r="L240" s="94"/>
      <c r="M240" s="197"/>
      <c r="N240" s="93"/>
      <c r="O240" s="93"/>
    </row>
    <row r="241" spans="1:15" ht="31.2" hidden="1" x14ac:dyDescent="0.3">
      <c r="A241" s="166" t="s">
        <v>319</v>
      </c>
      <c r="B241" s="147"/>
      <c r="C241" s="147"/>
      <c r="D241" s="147"/>
      <c r="E241" s="147" t="s">
        <v>306</v>
      </c>
      <c r="F241" s="147" t="s">
        <v>279</v>
      </c>
      <c r="G241" s="147" t="s">
        <v>98</v>
      </c>
      <c r="H241" s="147" t="s">
        <v>312</v>
      </c>
      <c r="I241" s="147" t="s">
        <v>279</v>
      </c>
      <c r="J241" s="147" t="s">
        <v>296</v>
      </c>
      <c r="K241" s="148">
        <v>0</v>
      </c>
      <c r="L241" s="94"/>
      <c r="M241" s="197"/>
      <c r="N241" s="93"/>
      <c r="O241" s="93"/>
    </row>
    <row r="242" spans="1:15" ht="15.6" hidden="1" x14ac:dyDescent="0.3">
      <c r="A242" s="150"/>
      <c r="B242" s="147"/>
      <c r="C242" s="147"/>
      <c r="D242" s="147"/>
      <c r="E242" s="147"/>
      <c r="F242" s="147"/>
      <c r="G242" s="147"/>
      <c r="H242" s="147"/>
      <c r="I242" s="147"/>
      <c r="J242" s="147"/>
      <c r="K242" s="148"/>
      <c r="L242" s="94"/>
      <c r="M242" s="197"/>
      <c r="N242" s="93"/>
      <c r="O242" s="93"/>
    </row>
    <row r="243" spans="1:15" ht="41.4" customHeight="1" x14ac:dyDescent="0.3">
      <c r="A243" s="150" t="s">
        <v>233</v>
      </c>
      <c r="B243" s="147" t="s">
        <v>1</v>
      </c>
      <c r="C243" s="147" t="s">
        <v>177</v>
      </c>
      <c r="D243" s="147" t="s">
        <v>178</v>
      </c>
      <c r="E243" s="147" t="s">
        <v>288</v>
      </c>
      <c r="F243" s="147" t="s">
        <v>279</v>
      </c>
      <c r="G243" s="147" t="s">
        <v>98</v>
      </c>
      <c r="H243" s="147" t="s">
        <v>287</v>
      </c>
      <c r="I243" s="147" t="s">
        <v>279</v>
      </c>
      <c r="J243" s="147" t="s">
        <v>9</v>
      </c>
      <c r="K243" s="148">
        <f>K246</f>
        <v>0</v>
      </c>
      <c r="L243" s="94"/>
      <c r="M243" s="197"/>
      <c r="N243" s="93"/>
      <c r="O243" s="93"/>
    </row>
    <row r="244" spans="1:15" ht="15.6" hidden="1" x14ac:dyDescent="0.3">
      <c r="A244" s="188" t="s">
        <v>216</v>
      </c>
      <c r="B244" s="147" t="s">
        <v>1</v>
      </c>
      <c r="C244" s="147" t="s">
        <v>203</v>
      </c>
      <c r="D244" s="147" t="s">
        <v>197</v>
      </c>
      <c r="E244" s="147"/>
      <c r="F244" s="147"/>
      <c r="G244" s="147"/>
      <c r="H244" s="147"/>
      <c r="I244" s="147" t="s">
        <v>99</v>
      </c>
      <c r="J244" s="147"/>
      <c r="K244" s="148"/>
      <c r="L244" s="94"/>
      <c r="M244" s="197"/>
      <c r="N244" s="93"/>
      <c r="O244" s="93"/>
    </row>
    <row r="245" spans="1:15" ht="12.75" hidden="1" customHeight="1" x14ac:dyDescent="0.3">
      <c r="A245" s="188" t="s">
        <v>225</v>
      </c>
      <c r="B245" s="147" t="s">
        <v>1</v>
      </c>
      <c r="C245" s="147" t="s">
        <v>203</v>
      </c>
      <c r="D245" s="147" t="s">
        <v>197</v>
      </c>
      <c r="E245" s="147"/>
      <c r="F245" s="147"/>
      <c r="G245" s="147"/>
      <c r="H245" s="147"/>
      <c r="I245" s="147" t="s">
        <v>223</v>
      </c>
      <c r="J245" s="147" t="s">
        <v>9</v>
      </c>
      <c r="K245" s="148"/>
      <c r="L245" s="94"/>
      <c r="M245" s="197"/>
      <c r="N245" s="93"/>
      <c r="O245" s="93"/>
    </row>
    <row r="246" spans="1:15" ht="31.2" hidden="1" x14ac:dyDescent="0.3">
      <c r="A246" s="188" t="s">
        <v>269</v>
      </c>
      <c r="B246" s="84">
        <v>753</v>
      </c>
      <c r="C246" s="147" t="s">
        <v>203</v>
      </c>
      <c r="D246" s="147" t="s">
        <v>197</v>
      </c>
      <c r="E246" s="147" t="s">
        <v>288</v>
      </c>
      <c r="F246" s="147" t="s">
        <v>279</v>
      </c>
      <c r="G246" s="147" t="s">
        <v>98</v>
      </c>
      <c r="H246" s="147" t="s">
        <v>314</v>
      </c>
      <c r="I246" s="147" t="s">
        <v>279</v>
      </c>
      <c r="J246" s="147" t="s">
        <v>9</v>
      </c>
      <c r="K246" s="148">
        <f>K253</f>
        <v>0</v>
      </c>
      <c r="L246" s="94"/>
      <c r="M246" s="197"/>
      <c r="N246" s="93"/>
      <c r="O246" s="93"/>
    </row>
    <row r="247" spans="1:15" ht="31.2" hidden="1" x14ac:dyDescent="0.3">
      <c r="A247" s="184" t="s">
        <v>305</v>
      </c>
      <c r="B247" s="84">
        <v>82</v>
      </c>
      <c r="C247" s="147" t="s">
        <v>279</v>
      </c>
      <c r="D247" s="147" t="s">
        <v>98</v>
      </c>
      <c r="E247" s="147" t="s">
        <v>306</v>
      </c>
      <c r="F247" s="147" t="s">
        <v>279</v>
      </c>
      <c r="G247" s="147" t="s">
        <v>98</v>
      </c>
      <c r="H247" s="147" t="s">
        <v>312</v>
      </c>
      <c r="I247" s="147" t="s">
        <v>279</v>
      </c>
      <c r="J247" s="147" t="s">
        <v>9</v>
      </c>
      <c r="K247" s="148">
        <f t="shared" ref="K247:O248" si="16">K248</f>
        <v>353900</v>
      </c>
      <c r="L247" s="149">
        <f t="shared" si="16"/>
        <v>353900</v>
      </c>
      <c r="M247" s="149">
        <f t="shared" si="16"/>
        <v>353900</v>
      </c>
      <c r="N247" s="149">
        <f t="shared" si="16"/>
        <v>353900</v>
      </c>
      <c r="O247" s="149">
        <f t="shared" si="16"/>
        <v>353900</v>
      </c>
    </row>
    <row r="248" spans="1:15" ht="46.8" x14ac:dyDescent="0.3">
      <c r="A248" s="184" t="s">
        <v>355</v>
      </c>
      <c r="B248" s="84">
        <v>82</v>
      </c>
      <c r="C248" s="147" t="s">
        <v>279</v>
      </c>
      <c r="D248" s="147" t="s">
        <v>98</v>
      </c>
      <c r="E248" s="147" t="s">
        <v>306</v>
      </c>
      <c r="F248" s="147" t="s">
        <v>279</v>
      </c>
      <c r="G248" s="147" t="s">
        <v>98</v>
      </c>
      <c r="H248" s="147" t="s">
        <v>312</v>
      </c>
      <c r="I248" s="147" t="s">
        <v>279</v>
      </c>
      <c r="J248" s="147" t="s">
        <v>235</v>
      </c>
      <c r="K248" s="148">
        <f t="shared" si="16"/>
        <v>353900</v>
      </c>
      <c r="L248" s="149">
        <f t="shared" si="16"/>
        <v>353900</v>
      </c>
      <c r="M248" s="149">
        <f t="shared" si="16"/>
        <v>353900</v>
      </c>
      <c r="N248" s="149">
        <f t="shared" si="16"/>
        <v>353900</v>
      </c>
      <c r="O248" s="149">
        <f t="shared" si="16"/>
        <v>353900</v>
      </c>
    </row>
    <row r="249" spans="1:15" ht="46.8" hidden="1" x14ac:dyDescent="0.3">
      <c r="A249" s="184" t="s">
        <v>365</v>
      </c>
      <c r="B249" s="84">
        <v>82</v>
      </c>
      <c r="C249" s="147" t="s">
        <v>279</v>
      </c>
      <c r="D249" s="147" t="s">
        <v>98</v>
      </c>
      <c r="E249" s="147" t="s">
        <v>306</v>
      </c>
      <c r="F249" s="147" t="s">
        <v>279</v>
      </c>
      <c r="G249" s="147" t="s">
        <v>98</v>
      </c>
      <c r="H249" s="147" t="s">
        <v>312</v>
      </c>
      <c r="I249" s="147" t="s">
        <v>279</v>
      </c>
      <c r="J249" s="147" t="s">
        <v>296</v>
      </c>
      <c r="K249" s="148">
        <v>353900</v>
      </c>
      <c r="L249" s="149">
        <v>353900</v>
      </c>
      <c r="M249" s="149">
        <v>353900</v>
      </c>
      <c r="N249" s="149">
        <v>353900</v>
      </c>
      <c r="O249" s="149">
        <v>353900</v>
      </c>
    </row>
    <row r="250" spans="1:15" ht="15.6" hidden="1" x14ac:dyDescent="0.3">
      <c r="A250" s="184"/>
      <c r="B250" s="84"/>
      <c r="C250" s="147"/>
      <c r="D250" s="147"/>
      <c r="E250" s="147"/>
      <c r="F250" s="147"/>
      <c r="G250" s="147"/>
      <c r="H250" s="147"/>
      <c r="I250" s="147"/>
      <c r="J250" s="147"/>
      <c r="K250" s="148"/>
      <c r="L250" s="94"/>
      <c r="M250" s="197"/>
      <c r="N250" s="93"/>
      <c r="O250" s="93"/>
    </row>
    <row r="251" spans="1:15" ht="10.5" hidden="1" customHeight="1" x14ac:dyDescent="0.3">
      <c r="A251" s="184"/>
      <c r="B251" s="84"/>
      <c r="C251" s="147"/>
      <c r="D251" s="147"/>
      <c r="E251" s="147"/>
      <c r="F251" s="147"/>
      <c r="G251" s="147"/>
      <c r="H251" s="147"/>
      <c r="I251" s="147"/>
      <c r="J251" s="147"/>
      <c r="K251" s="148"/>
      <c r="L251" s="94"/>
      <c r="M251" s="197"/>
      <c r="N251" s="93"/>
      <c r="O251" s="93"/>
    </row>
    <row r="252" spans="1:15" ht="15.6" hidden="1" x14ac:dyDescent="0.3">
      <c r="A252" s="184"/>
      <c r="B252" s="84"/>
      <c r="C252" s="147"/>
      <c r="D252" s="147"/>
      <c r="E252" s="147"/>
      <c r="F252" s="147"/>
      <c r="G252" s="147"/>
      <c r="H252" s="147"/>
      <c r="I252" s="147"/>
      <c r="J252" s="147"/>
      <c r="K252" s="148"/>
      <c r="L252" s="94"/>
      <c r="M252" s="197"/>
      <c r="N252" s="93"/>
      <c r="O252" s="93"/>
    </row>
    <row r="253" spans="1:15" ht="15.6" hidden="1" x14ac:dyDescent="0.3">
      <c r="A253" s="150"/>
      <c r="B253" s="93">
        <v>753</v>
      </c>
      <c r="C253" s="147" t="s">
        <v>203</v>
      </c>
      <c r="D253" s="147" t="s">
        <v>197</v>
      </c>
      <c r="E253" s="147"/>
      <c r="F253" s="147"/>
      <c r="G253" s="147"/>
      <c r="H253" s="147"/>
      <c r="I253" s="147"/>
      <c r="J253" s="147"/>
      <c r="K253" s="148"/>
      <c r="L253" s="94"/>
      <c r="M253" s="197"/>
      <c r="N253" s="93"/>
      <c r="O253" s="93"/>
    </row>
    <row r="254" spans="1:15" ht="31.2" hidden="1" x14ac:dyDescent="0.3">
      <c r="A254" s="150" t="s">
        <v>270</v>
      </c>
      <c r="B254" s="91">
        <v>853</v>
      </c>
      <c r="C254" s="87" t="s">
        <v>98</v>
      </c>
      <c r="D254" s="87" t="s">
        <v>98</v>
      </c>
      <c r="E254" s="87"/>
      <c r="F254" s="87"/>
      <c r="G254" s="87"/>
      <c r="H254" s="87"/>
      <c r="I254" s="87" t="s">
        <v>99</v>
      </c>
      <c r="J254" s="87" t="s">
        <v>9</v>
      </c>
      <c r="K254" s="142" t="s">
        <v>79</v>
      </c>
      <c r="L254" s="94"/>
      <c r="M254" s="197"/>
      <c r="N254" s="93"/>
      <c r="O254" s="93"/>
    </row>
    <row r="255" spans="1:15" ht="31.2" hidden="1" x14ac:dyDescent="0.3">
      <c r="A255" s="150" t="s">
        <v>270</v>
      </c>
      <c r="B255" s="93">
        <v>853</v>
      </c>
      <c r="C255" s="147" t="s">
        <v>211</v>
      </c>
      <c r="D255" s="147" t="s">
        <v>98</v>
      </c>
      <c r="E255" s="147"/>
      <c r="F255" s="147"/>
      <c r="G255" s="147"/>
      <c r="H255" s="147"/>
      <c r="I255" s="147" t="s">
        <v>99</v>
      </c>
      <c r="J255" s="147" t="s">
        <v>9</v>
      </c>
      <c r="K255" s="148"/>
      <c r="L255" s="94"/>
      <c r="M255" s="197"/>
      <c r="N255" s="93"/>
      <c r="O255" s="93"/>
    </row>
    <row r="256" spans="1:15" ht="12.75" hidden="1" customHeight="1" x14ac:dyDescent="0.3">
      <c r="A256" s="150" t="s">
        <v>270</v>
      </c>
      <c r="B256" s="93">
        <v>853</v>
      </c>
      <c r="C256" s="147" t="s">
        <v>211</v>
      </c>
      <c r="D256" s="147" t="s">
        <v>197</v>
      </c>
      <c r="E256" s="147"/>
      <c r="F256" s="147"/>
      <c r="G256" s="147"/>
      <c r="H256" s="147"/>
      <c r="I256" s="147" t="s">
        <v>99</v>
      </c>
      <c r="J256" s="147" t="s">
        <v>9</v>
      </c>
      <c r="K256" s="148"/>
      <c r="L256" s="94"/>
      <c r="M256" s="197"/>
      <c r="N256" s="93"/>
      <c r="O256" s="93"/>
    </row>
    <row r="257" spans="1:15" ht="31.2" hidden="1" x14ac:dyDescent="0.3">
      <c r="A257" s="150" t="s">
        <v>270</v>
      </c>
      <c r="B257" s="93">
        <v>853</v>
      </c>
      <c r="C257" s="147" t="s">
        <v>211</v>
      </c>
      <c r="D257" s="147" t="s">
        <v>197</v>
      </c>
      <c r="E257" s="147"/>
      <c r="F257" s="147"/>
      <c r="G257" s="147"/>
      <c r="H257" s="147"/>
      <c r="I257" s="147" t="s">
        <v>175</v>
      </c>
      <c r="J257" s="147" t="s">
        <v>9</v>
      </c>
      <c r="K257" s="148"/>
      <c r="L257" s="94"/>
      <c r="M257" s="197"/>
      <c r="N257" s="93"/>
      <c r="O257" s="93"/>
    </row>
    <row r="258" spans="1:15" ht="31.2" hidden="1" x14ac:dyDescent="0.3">
      <c r="A258" s="150" t="s">
        <v>270</v>
      </c>
      <c r="B258" s="93">
        <v>853</v>
      </c>
      <c r="C258" s="147" t="s">
        <v>211</v>
      </c>
      <c r="D258" s="147" t="s">
        <v>197</v>
      </c>
      <c r="E258" s="147"/>
      <c r="F258" s="147"/>
      <c r="G258" s="147"/>
      <c r="H258" s="147"/>
      <c r="I258" s="147" t="s">
        <v>176</v>
      </c>
      <c r="J258" s="147" t="s">
        <v>9</v>
      </c>
      <c r="K258" s="148"/>
      <c r="L258" s="94"/>
      <c r="M258" s="197"/>
      <c r="N258" s="93"/>
      <c r="O258" s="93"/>
    </row>
    <row r="259" spans="1:15" ht="31.2" x14ac:dyDescent="0.3">
      <c r="A259" s="150" t="s">
        <v>270</v>
      </c>
      <c r="B259" s="93">
        <v>853</v>
      </c>
      <c r="C259" s="147" t="s">
        <v>211</v>
      </c>
      <c r="D259" s="147" t="s">
        <v>197</v>
      </c>
      <c r="E259" s="147"/>
      <c r="F259" s="147"/>
      <c r="G259" s="147"/>
      <c r="H259" s="147"/>
      <c r="I259" s="147" t="s">
        <v>176</v>
      </c>
      <c r="J259" s="147" t="s">
        <v>78</v>
      </c>
      <c r="K259" s="148"/>
      <c r="L259" s="94"/>
      <c r="M259" s="197"/>
      <c r="N259" s="93"/>
      <c r="O259" s="93"/>
    </row>
    <row r="260" spans="1:15" ht="16.2" thickBot="1" x14ac:dyDescent="0.35">
      <c r="A260" s="150"/>
      <c r="B260" s="200"/>
      <c r="C260" s="201"/>
      <c r="D260" s="201"/>
      <c r="E260" s="147"/>
      <c r="F260" s="147"/>
      <c r="G260" s="147"/>
      <c r="H260" s="147"/>
      <c r="I260" s="147"/>
      <c r="J260" s="147"/>
      <c r="K260" s="218"/>
      <c r="L260" s="219"/>
      <c r="M260" s="197"/>
      <c r="N260" s="93"/>
      <c r="O260" s="93"/>
    </row>
    <row r="261" spans="1:15" ht="16.2" thickBot="1" x14ac:dyDescent="0.35">
      <c r="A261" s="171" t="s">
        <v>194</v>
      </c>
      <c r="B261" s="140"/>
      <c r="C261" s="138"/>
      <c r="D261" s="138"/>
      <c r="E261" s="138"/>
      <c r="F261" s="138"/>
      <c r="G261" s="138"/>
      <c r="H261" s="138"/>
      <c r="I261" s="138"/>
      <c r="J261" s="138"/>
      <c r="K261" s="222">
        <f>K82+K40+K13</f>
        <v>4338652.6999999993</v>
      </c>
      <c r="L261" s="123">
        <f>L82+L40+L34+L13</f>
        <v>5441682.6099999994</v>
      </c>
      <c r="M261" s="123" t="e">
        <f>M82+M40+M34+M13</f>
        <v>#REF!</v>
      </c>
      <c r="N261" s="123">
        <f>N82+N40+N34+N13</f>
        <v>5977751.1299999999</v>
      </c>
      <c r="O261" s="123">
        <f>O82+O40+O13</f>
        <v>6341160.1299999999</v>
      </c>
    </row>
  </sheetData>
  <mergeCells count="13">
    <mergeCell ref="H11:I11"/>
    <mergeCell ref="M9:M11"/>
    <mergeCell ref="L9:L11"/>
    <mergeCell ref="O9:O11"/>
    <mergeCell ref="A6:K6"/>
    <mergeCell ref="A7:K7"/>
    <mergeCell ref="A8:K8"/>
    <mergeCell ref="K9:K11"/>
    <mergeCell ref="A9:A11"/>
    <mergeCell ref="B9:J9"/>
    <mergeCell ref="B10:B11"/>
    <mergeCell ref="C10:J10"/>
    <mergeCell ref="N9:N11"/>
  </mergeCells>
  <pageMargins left="0.196850393700787" right="0.196850393700787" top="0.196850393700787" bottom="0.196850393700787" header="0.511811023622047" footer="0.51181102362204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43"/>
  <sheetViews>
    <sheetView topLeftCell="A5" workbookViewId="0">
      <selection activeCell="K26" sqref="K26"/>
    </sheetView>
  </sheetViews>
  <sheetFormatPr defaultRowHeight="13.2" x14ac:dyDescent="0.25"/>
  <cols>
    <col min="1" max="1" width="54" customWidth="1"/>
    <col min="2" max="2" width="7" customWidth="1"/>
    <col min="3" max="3" width="8.44140625" customWidth="1"/>
    <col min="4" max="4" width="14.44140625" customWidth="1"/>
    <col min="5" max="5" width="13.44140625" customWidth="1"/>
    <col min="6" max="6" width="3.6640625" hidden="1" customWidth="1"/>
    <col min="7" max="7" width="13.44140625" customWidth="1"/>
    <col min="8" max="8" width="13.33203125" customWidth="1"/>
  </cols>
  <sheetData>
    <row r="5" spans="1:8" x14ac:dyDescent="0.25">
      <c r="A5" s="313"/>
      <c r="B5" s="313"/>
      <c r="C5" s="313"/>
      <c r="D5" s="313"/>
      <c r="E5" s="313"/>
    </row>
    <row r="7" spans="1:8" x14ac:dyDescent="0.25">
      <c r="A7" s="338" t="s">
        <v>393</v>
      </c>
      <c r="B7" s="338"/>
      <c r="C7" s="338"/>
      <c r="D7" s="338"/>
      <c r="E7" s="338"/>
    </row>
    <row r="8" spans="1:8" x14ac:dyDescent="0.25">
      <c r="A8" s="338" t="s">
        <v>423</v>
      </c>
      <c r="B8" s="338"/>
      <c r="C8" s="338"/>
      <c r="D8" s="338"/>
    </row>
    <row r="9" spans="1:8" ht="13.8" thickBot="1" x14ac:dyDescent="0.3">
      <c r="A9" s="347"/>
      <c r="B9" s="347"/>
      <c r="C9" s="347"/>
      <c r="D9" s="347"/>
    </row>
    <row r="10" spans="1:8" ht="55.5" customHeight="1" x14ac:dyDescent="0.25">
      <c r="A10" s="344" t="s">
        <v>94</v>
      </c>
      <c r="B10" s="346" t="s">
        <v>95</v>
      </c>
      <c r="C10" s="346"/>
      <c r="D10" s="340" t="s">
        <v>375</v>
      </c>
      <c r="E10" s="339" t="s">
        <v>376</v>
      </c>
      <c r="F10" s="339" t="s">
        <v>376</v>
      </c>
      <c r="G10" s="339" t="s">
        <v>376</v>
      </c>
      <c r="H10" s="339" t="s">
        <v>376</v>
      </c>
    </row>
    <row r="11" spans="1:8" ht="42" customHeight="1" x14ac:dyDescent="0.25">
      <c r="A11" s="345"/>
      <c r="B11" s="342" t="s">
        <v>2</v>
      </c>
      <c r="C11" s="343"/>
      <c r="D11" s="341"/>
      <c r="E11" s="339"/>
      <c r="F11" s="339"/>
      <c r="G11" s="339"/>
      <c r="H11" s="339"/>
    </row>
    <row r="12" spans="1:8" x14ac:dyDescent="0.25">
      <c r="A12" s="345"/>
      <c r="B12" s="53" t="s">
        <v>195</v>
      </c>
      <c r="C12" s="53" t="s">
        <v>96</v>
      </c>
      <c r="D12" s="341"/>
      <c r="E12" s="339"/>
      <c r="F12" s="339"/>
      <c r="G12" s="339"/>
      <c r="H12" s="339"/>
    </row>
    <row r="13" spans="1:8" x14ac:dyDescent="0.25">
      <c r="A13" s="30">
        <v>1</v>
      </c>
      <c r="B13" s="31">
        <v>2</v>
      </c>
      <c r="C13" s="31">
        <v>3</v>
      </c>
      <c r="D13" s="41">
        <v>4</v>
      </c>
      <c r="E13" s="21">
        <v>5</v>
      </c>
      <c r="F13" s="19"/>
      <c r="G13" s="79">
        <v>6</v>
      </c>
      <c r="H13" s="19"/>
    </row>
    <row r="14" spans="1:8" ht="15.6" x14ac:dyDescent="0.3">
      <c r="A14" s="150" t="s">
        <v>196</v>
      </c>
      <c r="B14" s="147" t="s">
        <v>197</v>
      </c>
      <c r="C14" s="147" t="s">
        <v>98</v>
      </c>
      <c r="D14" s="148">
        <f>D15+D16+D17+D20+D18</f>
        <v>3420694</v>
      </c>
      <c r="E14" s="149">
        <f>E15+E16+E17+E20+E18</f>
        <v>3420694</v>
      </c>
      <c r="F14" s="149">
        <f>F15+F16+F17+F20+F18</f>
        <v>3420694</v>
      </c>
      <c r="G14" s="149">
        <f>G15+G16+G17+G20+G18</f>
        <v>3420694</v>
      </c>
      <c r="H14" s="149">
        <f>H15+H16+H17+H20+H18</f>
        <v>3446093</v>
      </c>
    </row>
    <row r="15" spans="1:8" ht="46.8" x14ac:dyDescent="0.3">
      <c r="A15" s="150" t="s">
        <v>100</v>
      </c>
      <c r="B15" s="147" t="s">
        <v>197</v>
      </c>
      <c r="C15" s="147" t="s">
        <v>198</v>
      </c>
      <c r="D15" s="148">
        <v>885568.32</v>
      </c>
      <c r="E15" s="149">
        <v>885568.32</v>
      </c>
      <c r="F15" s="149">
        <v>885568.32</v>
      </c>
      <c r="G15" s="149">
        <v>885568.32</v>
      </c>
      <c r="H15" s="149">
        <v>885568.32</v>
      </c>
    </row>
    <row r="16" spans="1:8" ht="36.75" customHeight="1" x14ac:dyDescent="0.3">
      <c r="A16" s="150" t="s">
        <v>103</v>
      </c>
      <c r="B16" s="147" t="s">
        <v>197</v>
      </c>
      <c r="C16" s="147" t="s">
        <v>199</v>
      </c>
      <c r="D16" s="148">
        <v>2302518.6800000002</v>
      </c>
      <c r="E16" s="149">
        <v>2302518.6800000002</v>
      </c>
      <c r="F16" s="149">
        <v>2302518.6800000002</v>
      </c>
      <c r="G16" s="149">
        <v>2302518.6800000002</v>
      </c>
      <c r="H16" s="149">
        <v>2302518.6800000002</v>
      </c>
    </row>
    <row r="17" spans="1:8" ht="34.5" customHeight="1" x14ac:dyDescent="0.3">
      <c r="A17" s="150" t="s">
        <v>215</v>
      </c>
      <c r="B17" s="147" t="s">
        <v>197</v>
      </c>
      <c r="C17" s="147" t="s">
        <v>212</v>
      </c>
      <c r="D17" s="148">
        <v>67607</v>
      </c>
      <c r="E17" s="149">
        <v>67607</v>
      </c>
      <c r="F17" s="149">
        <v>67607</v>
      </c>
      <c r="G17" s="149">
        <v>67607</v>
      </c>
      <c r="H17" s="149">
        <v>67607</v>
      </c>
    </row>
    <row r="18" spans="1:8" ht="15.6" x14ac:dyDescent="0.3">
      <c r="A18" s="150" t="s">
        <v>107</v>
      </c>
      <c r="B18" s="147" t="s">
        <v>197</v>
      </c>
      <c r="C18" s="147" t="s">
        <v>206</v>
      </c>
      <c r="D18" s="148">
        <v>20000</v>
      </c>
      <c r="E18" s="149">
        <v>20000</v>
      </c>
      <c r="F18" s="149">
        <v>20000</v>
      </c>
      <c r="G18" s="149">
        <v>20000</v>
      </c>
      <c r="H18" s="149">
        <v>20000</v>
      </c>
    </row>
    <row r="19" spans="1:8" ht="0.75" customHeight="1" x14ac:dyDescent="0.3">
      <c r="A19" s="150" t="s">
        <v>160</v>
      </c>
      <c r="B19" s="147" t="s">
        <v>197</v>
      </c>
      <c r="C19" s="147" t="s">
        <v>161</v>
      </c>
      <c r="D19" s="148"/>
      <c r="E19" s="94"/>
      <c r="F19" s="93"/>
      <c r="G19" s="93"/>
      <c r="H19" s="93"/>
    </row>
    <row r="20" spans="1:8" ht="15.6" x14ac:dyDescent="0.3">
      <c r="A20" s="150" t="s">
        <v>160</v>
      </c>
      <c r="B20" s="147" t="s">
        <v>197</v>
      </c>
      <c r="C20" s="147" t="s">
        <v>161</v>
      </c>
      <c r="D20" s="148">
        <v>145000</v>
      </c>
      <c r="E20" s="149">
        <v>145000</v>
      </c>
      <c r="F20" s="149">
        <v>145000</v>
      </c>
      <c r="G20" s="149">
        <v>145000</v>
      </c>
      <c r="H20" s="149">
        <v>170399</v>
      </c>
    </row>
    <row r="21" spans="1:8" ht="15.6" x14ac:dyDescent="0.3">
      <c r="A21" s="150" t="s">
        <v>112</v>
      </c>
      <c r="B21" s="147" t="s">
        <v>198</v>
      </c>
      <c r="C21" s="147" t="s">
        <v>98</v>
      </c>
      <c r="D21" s="148">
        <f>D22</f>
        <v>190050.7</v>
      </c>
      <c r="E21" s="149">
        <f>E22</f>
        <v>193080.61</v>
      </c>
      <c r="F21" s="149">
        <f>F22</f>
        <v>193080.61</v>
      </c>
      <c r="G21" s="149">
        <f>G22</f>
        <v>193080.61</v>
      </c>
      <c r="H21" s="149">
        <f>H22</f>
        <v>193080.61</v>
      </c>
    </row>
    <row r="22" spans="1:8" ht="15.6" x14ac:dyDescent="0.3">
      <c r="A22" s="150" t="s">
        <v>113</v>
      </c>
      <c r="B22" s="147" t="s">
        <v>198</v>
      </c>
      <c r="C22" s="147" t="s">
        <v>201</v>
      </c>
      <c r="D22" s="148">
        <v>190050.7</v>
      </c>
      <c r="E22" s="149">
        <v>193080.61</v>
      </c>
      <c r="F22" s="149">
        <v>193080.61</v>
      </c>
      <c r="G22" s="149">
        <v>193080.61</v>
      </c>
      <c r="H22" s="149">
        <v>193080.61</v>
      </c>
    </row>
    <row r="23" spans="1:8" ht="31.2" x14ac:dyDescent="0.3">
      <c r="A23" s="150" t="s">
        <v>117</v>
      </c>
      <c r="B23" s="147" t="s">
        <v>201</v>
      </c>
      <c r="C23" s="147" t="s">
        <v>98</v>
      </c>
      <c r="D23" s="148">
        <f>D25</f>
        <v>40000</v>
      </c>
      <c r="E23" s="149">
        <f>E24+E25</f>
        <v>40000</v>
      </c>
      <c r="F23" s="149">
        <f>F24+F25</f>
        <v>40000</v>
      </c>
      <c r="G23" s="149">
        <f>G24+G25</f>
        <v>45000</v>
      </c>
      <c r="H23" s="149">
        <f>H24+H25</f>
        <v>45000</v>
      </c>
    </row>
    <row r="24" spans="1:8" ht="23.25" hidden="1" customHeight="1" x14ac:dyDescent="0.3">
      <c r="A24" s="150" t="s">
        <v>162</v>
      </c>
      <c r="B24" s="147" t="s">
        <v>201</v>
      </c>
      <c r="C24" s="147" t="s">
        <v>202</v>
      </c>
      <c r="D24" s="148">
        <v>0</v>
      </c>
      <c r="E24" s="123">
        <v>0</v>
      </c>
      <c r="F24" s="93"/>
      <c r="G24" s="93"/>
      <c r="H24" s="93"/>
    </row>
    <row r="25" spans="1:8" ht="15.6" x14ac:dyDescent="0.3">
      <c r="A25" s="150" t="s">
        <v>163</v>
      </c>
      <c r="B25" s="147" t="s">
        <v>201</v>
      </c>
      <c r="C25" s="147" t="s">
        <v>203</v>
      </c>
      <c r="D25" s="148">
        <v>40000</v>
      </c>
      <c r="E25" s="149">
        <v>40000</v>
      </c>
      <c r="F25" s="149">
        <v>40000</v>
      </c>
      <c r="G25" s="149">
        <v>45000</v>
      </c>
      <c r="H25" s="149">
        <v>45000</v>
      </c>
    </row>
    <row r="26" spans="1:8" ht="12.75" customHeight="1" x14ac:dyDescent="0.3">
      <c r="A26" s="150" t="s">
        <v>204</v>
      </c>
      <c r="B26" s="147" t="s">
        <v>199</v>
      </c>
      <c r="C26" s="147" t="s">
        <v>98</v>
      </c>
      <c r="D26" s="148">
        <f>D28+D29</f>
        <v>0</v>
      </c>
      <c r="E26" s="123">
        <f>E28+E29</f>
        <v>1100000</v>
      </c>
      <c r="F26" s="123">
        <f>F28+F29</f>
        <v>1100000</v>
      </c>
      <c r="G26" s="123">
        <f>G28+G29</f>
        <v>1200000</v>
      </c>
      <c r="H26" s="123">
        <f>H28+H27</f>
        <v>1495010</v>
      </c>
    </row>
    <row r="27" spans="1:8" ht="12.75" customHeight="1" x14ac:dyDescent="0.3">
      <c r="A27" s="150" t="s">
        <v>467</v>
      </c>
      <c r="B27" s="147" t="s">
        <v>199</v>
      </c>
      <c r="C27" s="147" t="s">
        <v>210</v>
      </c>
      <c r="D27" s="148">
        <v>0</v>
      </c>
      <c r="E27" s="123">
        <v>0</v>
      </c>
      <c r="F27" s="123"/>
      <c r="G27" s="123">
        <v>0</v>
      </c>
      <c r="H27" s="123">
        <v>295010</v>
      </c>
    </row>
    <row r="28" spans="1:8" ht="12.75" customHeight="1" x14ac:dyDescent="0.3">
      <c r="A28" s="150" t="s">
        <v>244</v>
      </c>
      <c r="B28" s="147" t="s">
        <v>199</v>
      </c>
      <c r="C28" s="147" t="s">
        <v>202</v>
      </c>
      <c r="D28" s="148">
        <v>0</v>
      </c>
      <c r="E28" s="123">
        <v>1100000</v>
      </c>
      <c r="F28" s="123">
        <v>1100000</v>
      </c>
      <c r="G28" s="123">
        <v>1200000</v>
      </c>
      <c r="H28" s="123">
        <v>1200000</v>
      </c>
    </row>
    <row r="29" spans="1:8" ht="12.75" hidden="1" customHeight="1" x14ac:dyDescent="0.3">
      <c r="A29" s="150" t="s">
        <v>205</v>
      </c>
      <c r="B29" s="147" t="s">
        <v>199</v>
      </c>
      <c r="C29" s="147" t="s">
        <v>200</v>
      </c>
      <c r="D29" s="148">
        <v>0</v>
      </c>
      <c r="E29" s="123">
        <v>0</v>
      </c>
      <c r="F29" s="93"/>
      <c r="G29" s="93"/>
      <c r="H29" s="93"/>
    </row>
    <row r="30" spans="1:8" ht="15.6" x14ac:dyDescent="0.3">
      <c r="A30" s="150" t="s">
        <v>207</v>
      </c>
      <c r="B30" s="147" t="s">
        <v>210</v>
      </c>
      <c r="C30" s="147" t="s">
        <v>98</v>
      </c>
      <c r="D30" s="148">
        <f>D32</f>
        <v>653900</v>
      </c>
      <c r="E30" s="149">
        <f>E32</f>
        <v>653900</v>
      </c>
      <c r="F30" s="149">
        <f>F32</f>
        <v>653900</v>
      </c>
      <c r="G30" s="149">
        <f>G32</f>
        <v>900339.04</v>
      </c>
      <c r="H30" s="149">
        <f>H32</f>
        <v>943339.04</v>
      </c>
    </row>
    <row r="31" spans="1:8" ht="12.75" hidden="1" customHeight="1" x14ac:dyDescent="0.3">
      <c r="A31" s="150" t="s">
        <v>208</v>
      </c>
      <c r="B31" s="147" t="s">
        <v>210</v>
      </c>
      <c r="C31" s="147" t="s">
        <v>198</v>
      </c>
      <c r="D31" s="148">
        <v>0</v>
      </c>
      <c r="E31" s="94"/>
      <c r="F31" s="93"/>
      <c r="G31" s="93"/>
      <c r="H31" s="93"/>
    </row>
    <row r="32" spans="1:8" ht="15.6" x14ac:dyDescent="0.3">
      <c r="A32" s="183" t="s">
        <v>4</v>
      </c>
      <c r="B32" s="147" t="s">
        <v>210</v>
      </c>
      <c r="C32" s="147" t="s">
        <v>201</v>
      </c>
      <c r="D32" s="148">
        <v>653900</v>
      </c>
      <c r="E32" s="149">
        <v>653900</v>
      </c>
      <c r="F32" s="149">
        <v>653900</v>
      </c>
      <c r="G32" s="149">
        <v>900339.04</v>
      </c>
      <c r="H32" s="149">
        <v>943339.04</v>
      </c>
    </row>
    <row r="33" spans="1:8" ht="15.6" x14ac:dyDescent="0.3">
      <c r="A33" s="183" t="s">
        <v>434</v>
      </c>
      <c r="B33" s="147" t="s">
        <v>212</v>
      </c>
      <c r="C33" s="147" t="s">
        <v>98</v>
      </c>
      <c r="D33" s="148">
        <v>0</v>
      </c>
      <c r="E33" s="148">
        <v>0</v>
      </c>
      <c r="F33" s="149"/>
      <c r="G33" s="149">
        <f>G34</f>
        <v>125000</v>
      </c>
      <c r="H33" s="149">
        <f>H34</f>
        <v>125000</v>
      </c>
    </row>
    <row r="34" spans="1:8" ht="15.6" x14ac:dyDescent="0.3">
      <c r="A34" s="183" t="s">
        <v>433</v>
      </c>
      <c r="B34" s="147" t="s">
        <v>212</v>
      </c>
      <c r="C34" s="147" t="s">
        <v>210</v>
      </c>
      <c r="D34" s="148">
        <v>0</v>
      </c>
      <c r="E34" s="148">
        <v>0</v>
      </c>
      <c r="F34" s="149"/>
      <c r="G34" s="149">
        <v>125000</v>
      </c>
      <c r="H34" s="149">
        <v>125000</v>
      </c>
    </row>
    <row r="35" spans="1:8" ht="12.75" customHeight="1" x14ac:dyDescent="0.3">
      <c r="A35" s="150" t="s">
        <v>378</v>
      </c>
      <c r="B35" s="147" t="s">
        <v>75</v>
      </c>
      <c r="C35" s="147" t="s">
        <v>98</v>
      </c>
      <c r="D35" s="148">
        <v>0</v>
      </c>
      <c r="E35" s="148">
        <v>0</v>
      </c>
      <c r="F35" s="223">
        <f>F36</f>
        <v>10.199999999999999</v>
      </c>
      <c r="G35" s="91">
        <v>9629.48</v>
      </c>
      <c r="H35" s="91">
        <v>9629.48</v>
      </c>
    </row>
    <row r="36" spans="1:8" ht="12.75" customHeight="1" x14ac:dyDescent="0.3">
      <c r="A36" s="150" t="s">
        <v>383</v>
      </c>
      <c r="B36" s="147" t="s">
        <v>75</v>
      </c>
      <c r="C36" s="147" t="s">
        <v>75</v>
      </c>
      <c r="D36" s="148">
        <v>0</v>
      </c>
      <c r="E36" s="148">
        <v>0</v>
      </c>
      <c r="F36" s="223">
        <v>10.199999999999999</v>
      </c>
      <c r="G36" s="91">
        <v>9629.48</v>
      </c>
      <c r="H36" s="91">
        <v>9629.48</v>
      </c>
    </row>
    <row r="37" spans="1:8" ht="12.75" customHeight="1" x14ac:dyDescent="0.3">
      <c r="A37" s="184" t="s">
        <v>385</v>
      </c>
      <c r="B37" s="147" t="s">
        <v>211</v>
      </c>
      <c r="C37" s="147" t="s">
        <v>98</v>
      </c>
      <c r="D37" s="148">
        <v>0</v>
      </c>
      <c r="E37" s="148">
        <v>0</v>
      </c>
      <c r="F37" s="148">
        <v>0</v>
      </c>
      <c r="G37" s="149">
        <f>G38</f>
        <v>50000</v>
      </c>
      <c r="H37" s="149">
        <f>H38</f>
        <v>50000</v>
      </c>
    </row>
    <row r="38" spans="1:8" ht="12.75" customHeight="1" x14ac:dyDescent="0.3">
      <c r="A38" s="184" t="s">
        <v>386</v>
      </c>
      <c r="B38" s="147" t="s">
        <v>211</v>
      </c>
      <c r="C38" s="147" t="s">
        <v>199</v>
      </c>
      <c r="D38" s="148">
        <v>0</v>
      </c>
      <c r="E38" s="149">
        <v>0</v>
      </c>
      <c r="F38" s="149">
        <v>0</v>
      </c>
      <c r="G38" s="149">
        <v>50000</v>
      </c>
      <c r="H38" s="149">
        <v>50000</v>
      </c>
    </row>
    <row r="39" spans="1:8" ht="15.6" x14ac:dyDescent="0.3">
      <c r="A39" s="184" t="s">
        <v>209</v>
      </c>
      <c r="B39" s="147" t="s">
        <v>203</v>
      </c>
      <c r="C39" s="147" t="s">
        <v>98</v>
      </c>
      <c r="D39" s="148">
        <f>D40</f>
        <v>34008</v>
      </c>
      <c r="E39" s="149">
        <f>E40</f>
        <v>34008</v>
      </c>
      <c r="F39" s="149">
        <f>F40</f>
        <v>34008</v>
      </c>
      <c r="G39" s="149">
        <f>G40</f>
        <v>34008</v>
      </c>
      <c r="H39" s="149">
        <f>H40</f>
        <v>34008</v>
      </c>
    </row>
    <row r="40" spans="1:8" ht="15.6" x14ac:dyDescent="0.3">
      <c r="A40" s="184" t="s">
        <v>216</v>
      </c>
      <c r="B40" s="147" t="s">
        <v>203</v>
      </c>
      <c r="C40" s="147" t="s">
        <v>197</v>
      </c>
      <c r="D40" s="148">
        <v>34008</v>
      </c>
      <c r="E40" s="149">
        <v>34008</v>
      </c>
      <c r="F40" s="149">
        <v>34008</v>
      </c>
      <c r="G40" s="149">
        <v>34008</v>
      </c>
      <c r="H40" s="149">
        <v>34008</v>
      </c>
    </row>
    <row r="41" spans="1:8" ht="15.6" x14ac:dyDescent="0.3">
      <c r="A41" s="188" t="s">
        <v>180</v>
      </c>
      <c r="B41" s="93"/>
      <c r="C41" s="93"/>
      <c r="D41" s="142">
        <f>D14+D21+D23+D26+D30+D35+D39</f>
        <v>4338652.7</v>
      </c>
      <c r="E41" s="123">
        <f>E14+E21+E23+E26+E30+E35+E39</f>
        <v>5441682.6099999994</v>
      </c>
      <c r="F41" s="123">
        <f>F14+F21+F23+F26+F30+F35+F39</f>
        <v>5441692.8099999996</v>
      </c>
      <c r="G41" s="123">
        <f>G14+G21+G23+G26+G30+G35+G39+G33+G37</f>
        <v>5977751.1299999999</v>
      </c>
      <c r="H41" s="123">
        <f>H14+H21+H23+H26+H30+H35+H39+H33+H37</f>
        <v>6341160.1299999999</v>
      </c>
    </row>
    <row r="42" spans="1:8" x14ac:dyDescent="0.25">
      <c r="D42" s="39"/>
    </row>
    <row r="43" spans="1:8" x14ac:dyDescent="0.25">
      <c r="D43" s="36"/>
    </row>
  </sheetData>
  <mergeCells count="12">
    <mergeCell ref="H10:H12"/>
    <mergeCell ref="D10:D12"/>
    <mergeCell ref="B11:C11"/>
    <mergeCell ref="A10:A12"/>
    <mergeCell ref="B10:C10"/>
    <mergeCell ref="G10:G12"/>
    <mergeCell ref="A5:E5"/>
    <mergeCell ref="A7:E7"/>
    <mergeCell ref="F10:F12"/>
    <mergeCell ref="E10:E12"/>
    <mergeCell ref="A8:D8"/>
    <mergeCell ref="A9:D9"/>
  </mergeCells>
  <pageMargins left="0.35433070866141703" right="0.35433070866141703" top="0.98425196850393704" bottom="0.98425196850393704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workbookViewId="0">
      <selection activeCell="L32" sqref="L32"/>
    </sheetView>
  </sheetViews>
  <sheetFormatPr defaultRowHeight="13.2" x14ac:dyDescent="0.25"/>
  <cols>
    <col min="1" max="1" width="50.5546875" customWidth="1"/>
    <col min="3" max="3" width="11.33203125" customWidth="1"/>
    <col min="4" max="4" width="6.6640625" customWidth="1"/>
    <col min="5" max="5" width="17.5546875" customWidth="1"/>
    <col min="6" max="6" width="16.33203125" customWidth="1"/>
    <col min="7" max="7" width="11.33203125" hidden="1" customWidth="1"/>
    <col min="8" max="8" width="9.88671875" hidden="1" customWidth="1"/>
  </cols>
  <sheetData>
    <row r="1" spans="1:8" x14ac:dyDescent="0.25">
      <c r="A1" s="288" t="s">
        <v>492</v>
      </c>
      <c r="B1" s="288"/>
      <c r="C1" s="288"/>
      <c r="D1" s="288"/>
      <c r="E1" s="288"/>
    </row>
    <row r="2" spans="1:8" x14ac:dyDescent="0.25">
      <c r="A2" t="s">
        <v>478</v>
      </c>
      <c r="E2" s="16"/>
    </row>
    <row r="3" spans="1:8" x14ac:dyDescent="0.25">
      <c r="A3" t="s">
        <v>394</v>
      </c>
    </row>
    <row r="4" spans="1:8" x14ac:dyDescent="0.25">
      <c r="A4" t="s">
        <v>493</v>
      </c>
    </row>
    <row r="5" spans="1:8" x14ac:dyDescent="0.25">
      <c r="A5" t="s">
        <v>494</v>
      </c>
    </row>
    <row r="6" spans="1:8" x14ac:dyDescent="0.25">
      <c r="A6" t="s">
        <v>495</v>
      </c>
    </row>
    <row r="7" spans="1:8" ht="43.8" customHeight="1" x14ac:dyDescent="0.25">
      <c r="A7" s="367" t="s">
        <v>496</v>
      </c>
      <c r="B7" s="367"/>
      <c r="C7" s="367"/>
      <c r="D7" s="367"/>
      <c r="E7" s="367"/>
    </row>
    <row r="8" spans="1:8" ht="13.8" thickBot="1" x14ac:dyDescent="0.3">
      <c r="A8" s="22"/>
      <c r="B8" s="22"/>
      <c r="C8" s="22"/>
      <c r="D8" s="22"/>
      <c r="E8" s="22"/>
    </row>
    <row r="9" spans="1:8" ht="12.75" customHeight="1" x14ac:dyDescent="0.25">
      <c r="A9" s="368" t="s">
        <v>191</v>
      </c>
      <c r="B9" s="370" t="s">
        <v>19</v>
      </c>
      <c r="C9" s="371"/>
      <c r="D9" s="372"/>
      <c r="E9" s="376" t="s">
        <v>375</v>
      </c>
      <c r="F9" s="381" t="s">
        <v>376</v>
      </c>
      <c r="G9" s="383" t="s">
        <v>376</v>
      </c>
      <c r="H9" s="383" t="s">
        <v>376</v>
      </c>
    </row>
    <row r="10" spans="1:8" ht="37.799999999999997" customHeight="1" thickBot="1" x14ac:dyDescent="0.3">
      <c r="A10" s="369"/>
      <c r="B10" s="373"/>
      <c r="C10" s="374"/>
      <c r="D10" s="375"/>
      <c r="E10" s="377"/>
      <c r="F10" s="382"/>
      <c r="G10" s="287"/>
      <c r="H10" s="287"/>
    </row>
    <row r="11" spans="1:8" ht="31.8" hidden="1" thickBot="1" x14ac:dyDescent="0.35">
      <c r="A11" s="224" t="s">
        <v>20</v>
      </c>
      <c r="B11" s="378" t="s">
        <v>21</v>
      </c>
      <c r="C11" s="379"/>
      <c r="D11" s="380"/>
      <c r="E11" s="225">
        <f>E12-E14</f>
        <v>0</v>
      </c>
      <c r="F11" s="226"/>
      <c r="G11" s="19"/>
      <c r="H11" s="19"/>
    </row>
    <row r="12" spans="1:8" ht="31.8" hidden="1" thickBot="1" x14ac:dyDescent="0.35">
      <c r="A12" s="227" t="s">
        <v>22</v>
      </c>
      <c r="B12" s="384" t="s">
        <v>23</v>
      </c>
      <c r="C12" s="385"/>
      <c r="D12" s="386"/>
      <c r="E12" s="228">
        <f>E13</f>
        <v>0</v>
      </c>
      <c r="F12" s="226"/>
      <c r="G12" s="19"/>
      <c r="H12" s="19"/>
    </row>
    <row r="13" spans="1:8" ht="47.4" hidden="1" thickBot="1" x14ac:dyDescent="0.35">
      <c r="A13" s="227" t="s">
        <v>24</v>
      </c>
      <c r="B13" s="387" t="s">
        <v>25</v>
      </c>
      <c r="C13" s="388"/>
      <c r="D13" s="389"/>
      <c r="E13" s="228"/>
      <c r="F13" s="226"/>
      <c r="G13" s="19"/>
      <c r="H13" s="19"/>
    </row>
    <row r="14" spans="1:8" ht="47.4" hidden="1" thickBot="1" x14ac:dyDescent="0.35">
      <c r="A14" s="227" t="s">
        <v>26</v>
      </c>
      <c r="B14" s="387" t="s">
        <v>27</v>
      </c>
      <c r="C14" s="388"/>
      <c r="D14" s="389"/>
      <c r="E14" s="228">
        <f>E15</f>
        <v>0</v>
      </c>
      <c r="F14" s="226"/>
      <c r="G14" s="19"/>
      <c r="H14" s="19"/>
    </row>
    <row r="15" spans="1:8" ht="47.4" hidden="1" thickBot="1" x14ac:dyDescent="0.35">
      <c r="A15" s="227" t="s">
        <v>28</v>
      </c>
      <c r="B15" s="387" t="s">
        <v>29</v>
      </c>
      <c r="C15" s="388"/>
      <c r="D15" s="389"/>
      <c r="E15" s="228"/>
      <c r="F15" s="226"/>
      <c r="G15" s="19"/>
      <c r="H15" s="19"/>
    </row>
    <row r="16" spans="1:8" ht="31.8" hidden="1" thickBot="1" x14ac:dyDescent="0.35">
      <c r="A16" s="224" t="s">
        <v>30</v>
      </c>
      <c r="B16" s="378" t="s">
        <v>31</v>
      </c>
      <c r="C16" s="379"/>
      <c r="D16" s="380"/>
      <c r="E16" s="225">
        <f>E17-E19</f>
        <v>0</v>
      </c>
      <c r="F16" s="226"/>
      <c r="G16" s="19"/>
      <c r="H16" s="19"/>
    </row>
    <row r="17" spans="1:8" ht="47.4" hidden="1" thickBot="1" x14ac:dyDescent="0.35">
      <c r="A17" s="227" t="s">
        <v>32</v>
      </c>
      <c r="B17" s="384" t="s">
        <v>33</v>
      </c>
      <c r="C17" s="385"/>
      <c r="D17" s="386"/>
      <c r="E17" s="228">
        <f>E18</f>
        <v>0</v>
      </c>
      <c r="F17" s="226"/>
      <c r="G17" s="19"/>
      <c r="H17" s="19"/>
    </row>
    <row r="18" spans="1:8" ht="63" hidden="1" thickBot="1" x14ac:dyDescent="0.35">
      <c r="A18" s="227" t="s">
        <v>34</v>
      </c>
      <c r="B18" s="387" t="s">
        <v>35</v>
      </c>
      <c r="C18" s="388"/>
      <c r="D18" s="389"/>
      <c r="E18" s="228"/>
      <c r="F18" s="226"/>
      <c r="G18" s="19"/>
      <c r="H18" s="19"/>
    </row>
    <row r="19" spans="1:8" ht="47.4" hidden="1" thickBot="1" x14ac:dyDescent="0.35">
      <c r="A19" s="227" t="s">
        <v>36</v>
      </c>
      <c r="B19" s="387" t="s">
        <v>37</v>
      </c>
      <c r="C19" s="388"/>
      <c r="D19" s="389"/>
      <c r="E19" s="228">
        <f>E20</f>
        <v>0</v>
      </c>
      <c r="F19" s="226"/>
      <c r="G19" s="19"/>
      <c r="H19" s="19"/>
    </row>
    <row r="20" spans="1:8" ht="47.4" hidden="1" thickBot="1" x14ac:dyDescent="0.35">
      <c r="A20" s="227" t="s">
        <v>38</v>
      </c>
      <c r="B20" s="387" t="s">
        <v>39</v>
      </c>
      <c r="C20" s="388"/>
      <c r="D20" s="389"/>
      <c r="E20" s="228"/>
      <c r="F20" s="226"/>
      <c r="G20" s="19"/>
      <c r="H20" s="19"/>
    </row>
    <row r="21" spans="1:8" ht="16.2" hidden="1" thickBot="1" x14ac:dyDescent="0.35">
      <c r="A21" s="229"/>
      <c r="B21" s="390"/>
      <c r="C21" s="390"/>
      <c r="D21" s="390"/>
      <c r="E21" s="230"/>
      <c r="F21" s="226"/>
      <c r="G21" s="19"/>
      <c r="H21" s="19"/>
    </row>
    <row r="22" spans="1:8" ht="31.8" hidden="1" thickBot="1" x14ac:dyDescent="0.35">
      <c r="A22" s="224" t="s">
        <v>40</v>
      </c>
      <c r="B22" s="378" t="s">
        <v>41</v>
      </c>
      <c r="C22" s="379"/>
      <c r="D22" s="380"/>
      <c r="E22" s="225">
        <f>E23-E25</f>
        <v>0</v>
      </c>
      <c r="F22" s="226"/>
      <c r="G22" s="19"/>
      <c r="H22" s="19"/>
    </row>
    <row r="23" spans="1:8" ht="31.8" hidden="1" thickBot="1" x14ac:dyDescent="0.35">
      <c r="A23" s="227" t="s">
        <v>42</v>
      </c>
      <c r="B23" s="384" t="s">
        <v>43</v>
      </c>
      <c r="C23" s="385"/>
      <c r="D23" s="386"/>
      <c r="E23" s="228">
        <f>E24</f>
        <v>0</v>
      </c>
      <c r="F23" s="226"/>
      <c r="G23" s="19"/>
      <c r="H23" s="19"/>
    </row>
    <row r="24" spans="1:8" ht="47.4" hidden="1" thickBot="1" x14ac:dyDescent="0.35">
      <c r="A24" s="227" t="s">
        <v>44</v>
      </c>
      <c r="B24" s="387" t="s">
        <v>45</v>
      </c>
      <c r="C24" s="388"/>
      <c r="D24" s="389"/>
      <c r="E24" s="228"/>
      <c r="F24" s="226"/>
      <c r="G24" s="19"/>
      <c r="H24" s="19"/>
    </row>
    <row r="25" spans="1:8" ht="31.8" hidden="1" thickBot="1" x14ac:dyDescent="0.35">
      <c r="A25" s="227" t="s">
        <v>46</v>
      </c>
      <c r="B25" s="387" t="s">
        <v>47</v>
      </c>
      <c r="C25" s="388"/>
      <c r="D25" s="389"/>
      <c r="E25" s="228">
        <f>E26</f>
        <v>0</v>
      </c>
      <c r="F25" s="226"/>
      <c r="G25" s="19"/>
      <c r="H25" s="19"/>
    </row>
    <row r="26" spans="1:8" ht="47.4" hidden="1" thickBot="1" x14ac:dyDescent="0.35">
      <c r="A26" s="227" t="s">
        <v>48</v>
      </c>
      <c r="B26" s="387" t="s">
        <v>49</v>
      </c>
      <c r="C26" s="388"/>
      <c r="D26" s="389"/>
      <c r="E26" s="228"/>
      <c r="F26" s="231"/>
      <c r="G26" s="19"/>
      <c r="H26" s="19"/>
    </row>
    <row r="27" spans="1:8" ht="31.8" thickBot="1" x14ac:dyDescent="0.35">
      <c r="A27" s="232" t="s">
        <v>50</v>
      </c>
      <c r="B27" s="391" t="s">
        <v>51</v>
      </c>
      <c r="C27" s="392"/>
      <c r="D27" s="393"/>
      <c r="E27" s="233">
        <f>E32+E28</f>
        <v>21145</v>
      </c>
      <c r="F27" s="234">
        <f>F32+F28</f>
        <v>-1.2999996542930603E-3</v>
      </c>
      <c r="G27" s="70">
        <f>G32+G28</f>
        <v>120</v>
      </c>
      <c r="H27" s="70">
        <f>H32+H28</f>
        <v>120</v>
      </c>
    </row>
    <row r="28" spans="1:8" ht="15.6" x14ac:dyDescent="0.3">
      <c r="A28" s="227" t="s">
        <v>192</v>
      </c>
      <c r="B28" s="384" t="s">
        <v>52</v>
      </c>
      <c r="C28" s="385"/>
      <c r="D28" s="386"/>
      <c r="E28" s="235">
        <f t="shared" ref="E28:H30" si="0">E29</f>
        <v>-4317507.7</v>
      </c>
      <c r="F28" s="236">
        <f t="shared" si="0"/>
        <v>-6341160.1312999995</v>
      </c>
      <c r="G28" s="71">
        <f t="shared" si="0"/>
        <v>-4256</v>
      </c>
      <c r="H28" s="71">
        <f t="shared" si="0"/>
        <v>-4256</v>
      </c>
    </row>
    <row r="29" spans="1:8" ht="15.6" x14ac:dyDescent="0.3">
      <c r="A29" s="227" t="s">
        <v>53</v>
      </c>
      <c r="B29" s="387" t="s">
        <v>54</v>
      </c>
      <c r="C29" s="388"/>
      <c r="D29" s="389"/>
      <c r="E29" s="235">
        <f t="shared" si="0"/>
        <v>-4317507.7</v>
      </c>
      <c r="F29" s="236">
        <f t="shared" si="0"/>
        <v>-6341160.1312999995</v>
      </c>
      <c r="G29" s="71">
        <f t="shared" si="0"/>
        <v>-4256</v>
      </c>
      <c r="H29" s="71">
        <f t="shared" si="0"/>
        <v>-4256</v>
      </c>
    </row>
    <row r="30" spans="1:8" ht="31.2" x14ac:dyDescent="0.3">
      <c r="A30" s="227" t="s">
        <v>55</v>
      </c>
      <c r="B30" s="387" t="s">
        <v>56</v>
      </c>
      <c r="C30" s="388"/>
      <c r="D30" s="389"/>
      <c r="E30" s="235">
        <f t="shared" si="0"/>
        <v>-4317507.7</v>
      </c>
      <c r="F30" s="236">
        <f t="shared" si="0"/>
        <v>-6341160.1312999995</v>
      </c>
      <c r="G30" s="71">
        <f t="shared" si="0"/>
        <v>-4256</v>
      </c>
      <c r="H30" s="71">
        <f t="shared" si="0"/>
        <v>-4256</v>
      </c>
    </row>
    <row r="31" spans="1:8" ht="31.2" x14ac:dyDescent="0.3">
      <c r="A31" s="237" t="s">
        <v>353</v>
      </c>
      <c r="B31" s="387" t="s">
        <v>57</v>
      </c>
      <c r="C31" s="388"/>
      <c r="D31" s="389"/>
      <c r="E31" s="238">
        <v>-4317507.7</v>
      </c>
      <c r="F31" s="236">
        <v>-6341160.1312999995</v>
      </c>
      <c r="G31" s="72">
        <v>-4256</v>
      </c>
      <c r="H31" s="72">
        <v>-4256</v>
      </c>
    </row>
    <row r="32" spans="1:8" ht="15.6" x14ac:dyDescent="0.3">
      <c r="A32" s="237" t="s">
        <v>193</v>
      </c>
      <c r="B32" s="387" t="s">
        <v>58</v>
      </c>
      <c r="C32" s="388"/>
      <c r="D32" s="389"/>
      <c r="E32" s="238">
        <f t="shared" ref="E32:H34" si="1">E33</f>
        <v>4338652.7</v>
      </c>
      <c r="F32" s="236">
        <f t="shared" si="1"/>
        <v>6341160.1299999999</v>
      </c>
      <c r="G32" s="71">
        <f t="shared" si="1"/>
        <v>4376</v>
      </c>
      <c r="H32" s="71">
        <f t="shared" si="1"/>
        <v>4376</v>
      </c>
    </row>
    <row r="33" spans="1:8" ht="15.6" x14ac:dyDescent="0.3">
      <c r="A33" s="229" t="s">
        <v>59</v>
      </c>
      <c r="B33" s="387" t="s">
        <v>60</v>
      </c>
      <c r="C33" s="388"/>
      <c r="D33" s="389"/>
      <c r="E33" s="239">
        <f t="shared" si="1"/>
        <v>4338652.7</v>
      </c>
      <c r="F33" s="236">
        <f t="shared" si="1"/>
        <v>6341160.1299999999</v>
      </c>
      <c r="G33" s="71">
        <f t="shared" si="1"/>
        <v>4376</v>
      </c>
      <c r="H33" s="71">
        <f t="shared" si="1"/>
        <v>4376</v>
      </c>
    </row>
    <row r="34" spans="1:8" ht="31.2" x14ac:dyDescent="0.3">
      <c r="A34" s="229" t="s">
        <v>61</v>
      </c>
      <c r="B34" s="387" t="s">
        <v>62</v>
      </c>
      <c r="C34" s="388"/>
      <c r="D34" s="389"/>
      <c r="E34" s="239">
        <f t="shared" si="1"/>
        <v>4338652.7</v>
      </c>
      <c r="F34" s="236">
        <f t="shared" si="1"/>
        <v>6341160.1299999999</v>
      </c>
      <c r="G34" s="71">
        <f t="shared" si="1"/>
        <v>4376</v>
      </c>
      <c r="H34" s="71">
        <f t="shared" si="1"/>
        <v>4376</v>
      </c>
    </row>
    <row r="35" spans="1:8" ht="31.8" thickBot="1" x14ac:dyDescent="0.35">
      <c r="A35" s="229" t="s">
        <v>354</v>
      </c>
      <c r="B35" s="394" t="s">
        <v>64</v>
      </c>
      <c r="C35" s="395"/>
      <c r="D35" s="396"/>
      <c r="E35" s="239">
        <v>4338652.7</v>
      </c>
      <c r="F35" s="236">
        <v>6341160.1299999999</v>
      </c>
      <c r="G35" s="72">
        <v>4376</v>
      </c>
      <c r="H35" s="72">
        <v>4376</v>
      </c>
    </row>
    <row r="36" spans="1:8" ht="31.8" hidden="1" thickBot="1" x14ac:dyDescent="0.35">
      <c r="A36" s="224" t="s">
        <v>65</v>
      </c>
      <c r="B36" s="378" t="s">
        <v>66</v>
      </c>
      <c r="C36" s="379"/>
      <c r="D36" s="380"/>
      <c r="E36" s="225">
        <f>E37-E40+E43</f>
        <v>0</v>
      </c>
      <c r="F36" s="226"/>
      <c r="G36" s="67"/>
      <c r="H36" s="19"/>
    </row>
    <row r="37" spans="1:8" ht="47.4" hidden="1" thickBot="1" x14ac:dyDescent="0.35">
      <c r="A37" s="227" t="s">
        <v>67</v>
      </c>
      <c r="B37" s="384" t="s">
        <v>68</v>
      </c>
      <c r="C37" s="385"/>
      <c r="D37" s="386"/>
      <c r="E37" s="228">
        <f>E38</f>
        <v>0</v>
      </c>
      <c r="F37" s="226"/>
      <c r="G37" s="67"/>
      <c r="H37" s="19"/>
    </row>
    <row r="38" spans="1:8" ht="47.4" hidden="1" thickBot="1" x14ac:dyDescent="0.35">
      <c r="A38" s="227" t="s">
        <v>69</v>
      </c>
      <c r="B38" s="387" t="s">
        <v>70</v>
      </c>
      <c r="C38" s="388"/>
      <c r="D38" s="389"/>
      <c r="E38" s="228">
        <f>E39</f>
        <v>0</v>
      </c>
      <c r="F38" s="226"/>
      <c r="G38" s="67"/>
      <c r="H38" s="19"/>
    </row>
    <row r="39" spans="1:8" ht="47.4" hidden="1" thickBot="1" x14ac:dyDescent="0.35">
      <c r="A39" s="227" t="s">
        <v>71</v>
      </c>
      <c r="B39" s="387" t="s">
        <v>72</v>
      </c>
      <c r="C39" s="388"/>
      <c r="D39" s="389"/>
      <c r="E39" s="228"/>
      <c r="F39" s="226"/>
      <c r="G39" s="67"/>
      <c r="H39" s="19"/>
    </row>
    <row r="40" spans="1:8" ht="31.8" hidden="1" thickBot="1" x14ac:dyDescent="0.35">
      <c r="A40" s="227" t="s">
        <v>73</v>
      </c>
      <c r="B40" s="384" t="s">
        <v>74</v>
      </c>
      <c r="C40" s="385"/>
      <c r="D40" s="386"/>
      <c r="E40" s="228">
        <f>E41</f>
        <v>0</v>
      </c>
      <c r="F40" s="226"/>
      <c r="G40" s="67"/>
      <c r="H40" s="19"/>
    </row>
    <row r="41" spans="1:8" ht="125.4" hidden="1" thickBot="1" x14ac:dyDescent="0.35">
      <c r="A41" s="227" t="s">
        <v>80</v>
      </c>
      <c r="B41" s="387" t="s">
        <v>81</v>
      </c>
      <c r="C41" s="388"/>
      <c r="D41" s="389"/>
      <c r="E41" s="228">
        <f>E42</f>
        <v>0</v>
      </c>
      <c r="F41" s="226"/>
      <c r="G41" s="67"/>
      <c r="H41" s="19"/>
    </row>
    <row r="42" spans="1:8" ht="109.8" hidden="1" thickBot="1" x14ac:dyDescent="0.35">
      <c r="A42" s="227" t="s">
        <v>82</v>
      </c>
      <c r="B42" s="387" t="s">
        <v>83</v>
      </c>
      <c r="C42" s="388"/>
      <c r="D42" s="389"/>
      <c r="E42" s="228"/>
      <c r="F42" s="226"/>
      <c r="G42" s="67"/>
      <c r="H42" s="19"/>
    </row>
    <row r="43" spans="1:8" ht="31.8" hidden="1" thickBot="1" x14ac:dyDescent="0.35">
      <c r="A43" s="227" t="s">
        <v>84</v>
      </c>
      <c r="B43" s="384" t="s">
        <v>85</v>
      </c>
      <c r="C43" s="385"/>
      <c r="D43" s="386"/>
      <c r="E43" s="228">
        <f>E44-E46</f>
        <v>0</v>
      </c>
      <c r="F43" s="226"/>
      <c r="G43" s="67"/>
      <c r="H43" s="19"/>
    </row>
    <row r="44" spans="1:8" ht="31.8" hidden="1" thickBot="1" x14ac:dyDescent="0.35">
      <c r="A44" s="227" t="s">
        <v>86</v>
      </c>
      <c r="B44" s="387" t="s">
        <v>87</v>
      </c>
      <c r="C44" s="388"/>
      <c r="D44" s="389"/>
      <c r="E44" s="228">
        <f>E45</f>
        <v>0</v>
      </c>
      <c r="F44" s="226"/>
      <c r="G44" s="67"/>
      <c r="H44" s="19"/>
    </row>
    <row r="45" spans="1:8" ht="47.4" hidden="1" thickBot="1" x14ac:dyDescent="0.35">
      <c r="A45" s="227" t="s">
        <v>88</v>
      </c>
      <c r="B45" s="387" t="s">
        <v>89</v>
      </c>
      <c r="C45" s="388"/>
      <c r="D45" s="389"/>
      <c r="E45" s="228"/>
      <c r="F45" s="226"/>
      <c r="G45" s="67"/>
      <c r="H45" s="19"/>
    </row>
    <row r="46" spans="1:8" ht="31.8" hidden="1" thickBot="1" x14ac:dyDescent="0.35">
      <c r="A46" s="227" t="s">
        <v>90</v>
      </c>
      <c r="B46" s="387" t="s">
        <v>91</v>
      </c>
      <c r="C46" s="388"/>
      <c r="D46" s="389"/>
      <c r="E46" s="228">
        <f>E47</f>
        <v>0</v>
      </c>
      <c r="F46" s="226"/>
      <c r="G46" s="67"/>
      <c r="H46" s="19"/>
    </row>
    <row r="47" spans="1:8" ht="47.4" hidden="1" thickBot="1" x14ac:dyDescent="0.35">
      <c r="A47" s="227" t="s">
        <v>92</v>
      </c>
      <c r="B47" s="387" t="s">
        <v>93</v>
      </c>
      <c r="C47" s="388"/>
      <c r="D47" s="389"/>
      <c r="E47" s="228"/>
      <c r="F47" s="226"/>
      <c r="G47" s="67"/>
      <c r="H47" s="19"/>
    </row>
    <row r="48" spans="1:8" ht="16.2" thickBot="1" x14ac:dyDescent="0.35">
      <c r="A48" s="240" t="s">
        <v>194</v>
      </c>
      <c r="B48" s="397"/>
      <c r="C48" s="397"/>
      <c r="D48" s="397"/>
      <c r="E48" s="241">
        <f>E35+E31</f>
        <v>21145</v>
      </c>
      <c r="F48" s="241">
        <f>F35+F31</f>
        <v>-1.2999996542930603E-3</v>
      </c>
      <c r="G48" s="242">
        <f>G35+G31</f>
        <v>120</v>
      </c>
      <c r="H48" s="242">
        <f>H35+H31</f>
        <v>120</v>
      </c>
    </row>
  </sheetData>
  <mergeCells count="46">
    <mergeCell ref="H9:H10"/>
    <mergeCell ref="A1:E1"/>
    <mergeCell ref="B47:D47"/>
    <mergeCell ref="B48:D48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31:D31"/>
    <mergeCell ref="B32:D32"/>
    <mergeCell ref="B33:D33"/>
    <mergeCell ref="B34:D34"/>
    <mergeCell ref="B27:D27"/>
    <mergeCell ref="B28:D28"/>
    <mergeCell ref="B29:D29"/>
    <mergeCell ref="B30:D30"/>
    <mergeCell ref="B24:D24"/>
    <mergeCell ref="B25:D25"/>
    <mergeCell ref="B26:D26"/>
    <mergeCell ref="B19:D19"/>
    <mergeCell ref="B20:D20"/>
    <mergeCell ref="B21:D21"/>
    <mergeCell ref="B22:D22"/>
    <mergeCell ref="B17:D17"/>
    <mergeCell ref="B18:D18"/>
    <mergeCell ref="B13:D13"/>
    <mergeCell ref="B14:D14"/>
    <mergeCell ref="B23:D23"/>
    <mergeCell ref="F9:F10"/>
    <mergeCell ref="G9:G10"/>
    <mergeCell ref="B12:D12"/>
    <mergeCell ref="B15:D15"/>
    <mergeCell ref="B16:D16"/>
    <mergeCell ref="A7:E7"/>
    <mergeCell ref="A9:A10"/>
    <mergeCell ref="B9:D10"/>
    <mergeCell ref="E9:E10"/>
    <mergeCell ref="B11:D11"/>
  </mergeCells>
  <pageMargins left="0.59055118110236204" right="0.196850393700787" top="0.98425196850393704" bottom="0.98425196850393704" header="0.511811023622047" footer="0.511811023622047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прил1</vt:lpstr>
      <vt:lpstr>прилож2</vt:lpstr>
      <vt:lpstr>прил.2</vt:lpstr>
      <vt:lpstr>прил.3</vt:lpstr>
      <vt:lpstr>прил.4</vt:lpstr>
      <vt:lpstr>прил. 6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</dc:creator>
  <cp:keywords/>
  <dc:description/>
  <cp:lastModifiedBy>Lipovka</cp:lastModifiedBy>
  <cp:lastPrinted>2023-09-10T14:14:57Z</cp:lastPrinted>
  <dcterms:created xsi:type="dcterms:W3CDTF">2006-11-20T06:04:58Z</dcterms:created>
  <dcterms:modified xsi:type="dcterms:W3CDTF">2023-09-27T07:34:52Z</dcterms:modified>
  <cp:category/>
</cp:coreProperties>
</file>